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kpvelenjesi.sharepoint.com/sites/SIRJN/JN/JN 2026/20_ Kanalizacija Špeglova/2_0 RD/čistopis RD za pregled/"/>
    </mc:Choice>
  </mc:AlternateContent>
  <xr:revisionPtr revIDLastSave="111" documentId="8_{A0A4413C-A4F4-4B3B-A32B-12AFEEF957AD}" xr6:coauthVersionLast="47" xr6:coauthVersionMax="47" xr10:uidLastSave="{281EC645-399C-474D-AF80-D6140D3670FF}"/>
  <bookViews>
    <workbookView xWindow="1850" yWindow="0" windowWidth="17450" windowHeight="20970" tabRatio="937" activeTab="1" xr2:uid="{00000000-000D-0000-FFFF-FFFF00000000}"/>
  </bookViews>
  <sheets>
    <sheet name="NAVODILA" sheetId="104" r:id="rId1"/>
    <sheet name="REKAPITULACIJA" sheetId="60" r:id="rId2"/>
    <sheet name="1_Kanalizacija" sheetId="101" r:id="rId3"/>
    <sheet name="2_Toplovod_gradbeni_del" sheetId="102" r:id="rId4"/>
    <sheet name="3_Vodovod_obnova" sheetId="10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_____________dol2">#REF!</definedName>
    <definedName name="_____________dol2">#REF!</definedName>
    <definedName name="____________dol2">#REF!</definedName>
    <definedName name="__________hx2">#REF!</definedName>
    <definedName name="_________hx2">#REF!</definedName>
    <definedName name="________hx2">#REF!</definedName>
    <definedName name="_______dol2">#REF!</definedName>
    <definedName name="_______hx2">#REF!</definedName>
    <definedName name="______dol2">#REF!</definedName>
    <definedName name="______hx2">#REF!</definedName>
    <definedName name="_____cos2" localSheetId="4">#REF!</definedName>
    <definedName name="_____cos2">#REF!</definedName>
    <definedName name="_____dol2">#REF!</definedName>
    <definedName name="_____hx2">#REF!</definedName>
    <definedName name="_____pro2">#REF!</definedName>
    <definedName name="____cos2" localSheetId="4">#REF!</definedName>
    <definedName name="____cos2">#REF!</definedName>
    <definedName name="____dol2">#REF!</definedName>
    <definedName name="____hx2">#REF!</definedName>
    <definedName name="____pro2">#REF!</definedName>
    <definedName name="___cos2" localSheetId="4">#REF!</definedName>
    <definedName name="___cos2">#REF!</definedName>
    <definedName name="___dol2">#REF!</definedName>
    <definedName name="___hx2">#REF!</definedName>
    <definedName name="___pro2">#REF!</definedName>
    <definedName name="__cos2">#REF!</definedName>
    <definedName name="__dol2">#REF!</definedName>
    <definedName name="__hx2">#REF!</definedName>
    <definedName name="__pro2">#REF!</definedName>
    <definedName name="_3Excel_BuiltIn_Print_Area_12_1_1_1_1">#REF!</definedName>
    <definedName name="_4Excel_BuiltIn_Print_Area_3_1_1_1_1">(#REF!,#REF!)</definedName>
    <definedName name="_5Excel_BuiltIn_Print_Area_5_1_1_1_1">#REF!</definedName>
    <definedName name="_6Excel_BuiltIn_Print_Area_8_1_1_1_1">#REF!</definedName>
    <definedName name="_cos2" localSheetId="4">#REF!</definedName>
    <definedName name="_cos2">#REF!</definedName>
    <definedName name="_dol2">#REF!</definedName>
    <definedName name="_Hlk176229081_1">#REF!</definedName>
    <definedName name="_hx2">#REF!</definedName>
    <definedName name="_pro2">#REF!</definedName>
    <definedName name="a">#REF!</definedName>
    <definedName name="aa">#REF!</definedName>
    <definedName name="aaa">#REF!</definedName>
    <definedName name="agregat">#REF!</definedName>
    <definedName name="AKUMULACIJA">#REF!</definedName>
    <definedName name="AS">#REF!</definedName>
    <definedName name="asd">#REF!</definedName>
    <definedName name="Ass">#REF!</definedName>
    <definedName name="asss">#REF!</definedName>
    <definedName name="b">#REF!</definedName>
    <definedName name="B.OBRTNIŠKA_DELA">#REF!</definedName>
    <definedName name="baza">#REF!</definedName>
    <definedName name="baza1">#REF!</definedName>
    <definedName name="baza2">#REF!</definedName>
    <definedName name="baza3">#REF!</definedName>
    <definedName name="baza4">#REF!</definedName>
    <definedName name="baza5">#REF!</definedName>
    <definedName name="bazar">#REF!</definedName>
    <definedName name="BuiltIn_Print_Area">"$#REF!.$A$6:$#REF!.$B$820"</definedName>
    <definedName name="CAD">#REF!</definedName>
    <definedName name="CAD_3">'[1]Vlom_ rop'!#REF!</definedName>
    <definedName name="CAD_4">'[1]Vlom_ rop'!#REF!</definedName>
    <definedName name="cc">#REF!</definedName>
    <definedName name="cene" localSheetId="4">#REF!</definedName>
    <definedName name="cene">#REF!</definedName>
    <definedName name="CEVICU">#REF!</definedName>
    <definedName name="cevicu2">#REF!</definedName>
    <definedName name="CEVIJE">#REF!</definedName>
    <definedName name="CEVINIRO">#REF!</definedName>
    <definedName name="ceviniro2">#REF!</definedName>
    <definedName name="cos" localSheetId="4">#REF!</definedName>
    <definedName name="cos">#REF!</definedName>
    <definedName name="COSINUS" localSheetId="4">#REF!</definedName>
    <definedName name="COSINUS">#REF!</definedName>
    <definedName name="D1n">#REF!</definedName>
    <definedName name="Datum" localSheetId="2">#REF!</definedName>
    <definedName name="Datum">#REF!</definedName>
    <definedName name="Datum1">#REF!</definedName>
    <definedName name="DD">#REF!</definedName>
    <definedName name="DDV_STOPNJA">#REF!</definedName>
    <definedName name="ddwddwwd">#REF!</definedName>
    <definedName name="Dela1" localSheetId="2">#REF!</definedName>
    <definedName name="Dela1">#REF!</definedName>
    <definedName name="Dela2" localSheetId="2">#REF!</definedName>
    <definedName name="Dela2">#REF!</definedName>
    <definedName name="Dela3" localSheetId="2">#REF!</definedName>
    <definedName name="Dela3">#REF!</definedName>
    <definedName name="DEM2KN">#REF!</definedName>
    <definedName name="Dkl">#REF!</definedName>
    <definedName name="Dm">#REF!</definedName>
    <definedName name="DO">#REF!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men">#REF!</definedName>
    <definedName name="DOO">#REF!</definedName>
    <definedName name="Dpr">#REF!</definedName>
    <definedName name="DQA">#REF!</definedName>
    <definedName name="ĐŽ">#REF!</definedName>
    <definedName name="enote">#REF!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_2">#REF!</definedName>
    <definedName name="Excel_BuiltIn_Print_Area_1">#REF!</definedName>
    <definedName name="Excel_BuiltIn_Print_Area_1_1">[2]popis!#REF!</definedName>
    <definedName name="Excel_BuiltIn_Print_Area_1_1_1">[2]popis!#REF!</definedName>
    <definedName name="Excel_BuiltIn_Print_Area_1_1_1_1">#REF!</definedName>
    <definedName name="Excel_BuiltIn_Print_Area_1_1_1_1___0">#REF!</definedName>
    <definedName name="Excel_BuiltIn_Print_Area_1_1_1_1_1">#REF!</definedName>
    <definedName name="Excel_BuiltIn_Print_Area_1_1_1_1_1_1">#REF!</definedName>
    <definedName name="Excel_BuiltIn_Print_Area_1_1_1_1_1_1_1">#REF!</definedName>
    <definedName name="Excel_BuiltIn_Print_Area_1_1_1_1_1_1_1___0">#REF!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1_1_1_1_1_1">#REF!</definedName>
    <definedName name="Excel_BuiltIn_Print_Area_1_1_1_1_1_1_1_1_1_1_1_1_1_1_1_1_1">#REF!</definedName>
    <definedName name="Excel_BuiltIn_Print_Area_1_1_1_1_1_1_1_1_1_1_1_1_1_1_1_1_1_1_1">#REF!</definedName>
    <definedName name="Excel_BuiltIn_Print_Area_1_1_1_1_1_1_1_1_1_1_1_1_1_1_1_1_1_1_1_1">#REF!</definedName>
    <definedName name="Excel_BuiltIn_Print_Area_1_1_1_1_1_1_1_1_1_1_1_1_1_1_1_1_1_1_1_1_1">#REF!</definedName>
    <definedName name="Excel_BuiltIn_Print_Area_1_1_1_1_1_1_1_1_1_1_1_1_1_1_1_1_1_1_1_1_1_1">#REF!</definedName>
    <definedName name="Excel_BuiltIn_Print_Area_1_1_1_1_1_1_1_1_1_1_1_1_1_1_1_1_1_1_1_1_1_1_1">#REF!</definedName>
    <definedName name="Excel_BuiltIn_Print_Area_1_1_1_1_1_1_1_1_1_1_1_1_1_1_1_1_1_1_1_1_1_1_1_1">#REF!</definedName>
    <definedName name="Excel_BuiltIn_Print_Area_1_1_1_1_1_1_1_1_1_1_1_1_1_1_1_1_1_1_1_1_1_1_1_1_1">#REF!</definedName>
    <definedName name="Excel_BuiltIn_Print_Area_1_1_1_1_1_1_1_1_1_1_1_1_1_1_1_1_1_1_1_1_1_1_1_1_1_1">#REF!</definedName>
    <definedName name="Excel_BuiltIn_Print_Area_1_1_1_1_1_1_1_1_1_1_1_1_1_1_1_1_1_1_1_1_1_1_1_1_1_1_1">#REF!</definedName>
    <definedName name="Excel_BuiltIn_Print_Area_1_1_1_1_1_1_1_1_1_1_1_1_1_1_1_1_1_1_1_1_1_1_1_1_1_1_1_1_1">#REF!</definedName>
    <definedName name="Excel_BuiltIn_Print_Area_10">"$#REF!.$A$1:$L$134"</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"$#REF!.$A$1:$I$32000"</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3">#REF!</definedName>
    <definedName name="Excel_BuiltIn_Print_Area_13_1">#REF!</definedName>
    <definedName name="Excel_BuiltIn_Print_Area_13_1_1">#REF!</definedName>
    <definedName name="Excel_BuiltIn_Print_Area_14">#REF!</definedName>
    <definedName name="Excel_BuiltIn_Print_Area_14_1">#REF!</definedName>
    <definedName name="Excel_BuiltIn_Print_Area_14_1_1">#REF!</definedName>
    <definedName name="Excel_BuiltIn_Print_Area_15">#REF!</definedName>
    <definedName name="Excel_BuiltIn_Print_Area_17">#REF!</definedName>
    <definedName name="Excel_BuiltIn_Print_Area_18">#REF!</definedName>
    <definedName name="Excel_BuiltIn_Print_Area_18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"$#REF!.$A$1:$N$90"</definedName>
    <definedName name="Excel_BuiltIn_Print_Area_3_1" localSheetId="4">#REF!</definedName>
    <definedName name="Excel_BuiltIn_Print_Area_3_1">#REF!</definedName>
    <definedName name="Excel_BuiltIn_Print_Area_3_1_1" localSheetId="4">#REF!</definedName>
    <definedName name="Excel_BuiltIn_Print_Area_3_1_1">#REF!</definedName>
    <definedName name="Excel_BuiltIn_Print_Area_3_1_1_1" localSheetId="4">#REF!</definedName>
    <definedName name="Excel_BuiltIn_Print_Area_3_1_1_1">#REF!</definedName>
    <definedName name="Excel_BuiltIn_Print_Area_3_1_1_1_1">(#REF!,#REF!)</definedName>
    <definedName name="Excel_BuiltIn_Print_Area_4" localSheetId="4">#REF!</definedName>
    <definedName name="Excel_BuiltIn_Print_Area_4">#REF!</definedName>
    <definedName name="Excel_BuiltIn_Print_Area_4_1">#REF!</definedName>
    <definedName name="Excel_BuiltIn_Print_Area_4_1_1">#REF!</definedName>
    <definedName name="Excel_BuiltIn_Print_Area_4_1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6_1">#REF!</definedName>
    <definedName name="Excel_BuiltIn_Print_Area_6_1_1">#REF!</definedName>
    <definedName name="Excel_BuiltIn_Print_Area_7">"$#REF!.$A$1:$J$127"</definedName>
    <definedName name="Excel_BuiltIn_Print_Area_7_1">#REF!</definedName>
    <definedName name="Excel_BuiltIn_Print_Area_7_1_1">#REF!</definedName>
    <definedName name="Excel_BuiltIn_Print_Area_8">"$#REF!.$A$2:$H$69"</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9">"$#REF!.$A$1:$H$64"</definedName>
    <definedName name="Excel_BuiltIn_Print_Area_9_1">#REF!</definedName>
    <definedName name="Excel_BuiltIn_Print_Area_9_1_1">#REF!</definedName>
    <definedName name="Excel_BuiltIn_Print_Area_9_1_1_1">#REF!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FAK_MATERIAL">#REF!</definedName>
    <definedName name="FAKTOR_NA_URE">#REF!</definedName>
    <definedName name="FWEGWERGE">#REF!</definedName>
    <definedName name="G.I.ZEMELJSKA_DELA">#REF!</definedName>
    <definedName name="G.II.BETONSKA_DELA">#REF!</definedName>
    <definedName name="G.III.ZIDARSKA_DELA">#REF!</definedName>
    <definedName name="G.IV.TESARSKA_DELA">#REF!</definedName>
    <definedName name="G.V.KANALIZACIJA">#REF!</definedName>
    <definedName name="G.VI.FASADERSKA_DELA">#REF!</definedName>
    <definedName name="G.VII.RUŠITVENA_DELA">#REF!</definedName>
    <definedName name="grgrg">#REF!</definedName>
    <definedName name="H">#REF!</definedName>
    <definedName name="hfgh">#REF!</definedName>
    <definedName name="Hjame">[3]ČAD!#REF!</definedName>
    <definedName name="Hn">#REF!</definedName>
    <definedName name="HX">#REF!</definedName>
    <definedName name="I.TESARSKA_DELA" localSheetId="4">#REF!</definedName>
    <definedName name="I.TESARSKA_DELA">#REF!</definedName>
    <definedName name="I.TESARSKA_DELA_vgrajene_konstrukcije" localSheetId="4">#REF!</definedName>
    <definedName name="I.TESARSKA_DELA_vgrajene_konstrukcije">#REF!</definedName>
    <definedName name="I.ZEMELJSKA_DELA">#REF!</definedName>
    <definedName name="II.BETONSKA_DELA">#REF!</definedName>
    <definedName name="II.KROVSKA_DELA">#REF!</definedName>
    <definedName name="III.KLEPARSKA_DELA">#REF!</definedName>
    <definedName name="III.ZIDARSKA_DELA">#REF!</definedName>
    <definedName name="indeks">#REF!</definedName>
    <definedName name="IV.KLJUČAVNIČARSKA_DELA">#REF!</definedName>
    <definedName name="IV.TESARSKA_DELA">#REF!</definedName>
    <definedName name="IX.SLIKOPLESKARSKA_DELA">#REF!</definedName>
    <definedName name="izves">#REF!</definedName>
    <definedName name="izvesek">#REF!</definedName>
    <definedName name="JEKLO_SD">#REF!</definedName>
    <definedName name="KALK_URA">#REF!</definedName>
    <definedName name="KANALI">#REF!</definedName>
    <definedName name="kanali2">#REF!</definedName>
    <definedName name="kii">#REF!</definedName>
    <definedName name="komunala">#REF!</definedName>
    <definedName name="KVSV5328A">#REF!</definedName>
    <definedName name="KVSV5329A">#REF!</definedName>
    <definedName name="likgdfiasgb">#REF!</definedName>
    <definedName name="lkiun">#REF!</definedName>
    <definedName name="LOD">#REF!</definedName>
    <definedName name="LOL_14">#REF!</definedName>
    <definedName name="NAP">#REF!</definedName>
    <definedName name="Naročnik" localSheetId="2">#REF!</definedName>
    <definedName name="Naročnik">#REF!</definedName>
    <definedName name="NIRO">#REF!</definedName>
    <definedName name="novo">#REF!</definedName>
    <definedName name="O.I.TESARSKA_DELA">#REF!</definedName>
    <definedName name="O.II.KROVSKA_DELA">#REF!</definedName>
    <definedName name="O.III.KLEPARSKA_DELA">#REF!</definedName>
    <definedName name="O.IV.KLJUČAVNIČARSKA_DELA">#REF!</definedName>
    <definedName name="O.IX.SLIKOPLESKARSKA_DELA">#REF!</definedName>
    <definedName name="O.V.MIZARSKA_DELA">#REF!</definedName>
    <definedName name="O.VI.TLAKARSKA_DELA">#REF!</definedName>
    <definedName name="O.VII.KERAMIČARSKA_DELA">#REF!</definedName>
    <definedName name="O.VIII.KAMNOSEŠKA_DELA">#REF!</definedName>
    <definedName name="O.X.RAZNA_DELA">#REF!</definedName>
    <definedName name="oddusek">#REF!</definedName>
    <definedName name="OLE_LINK1_10">'[4]javljanje CO GARAŽE'!#REF!</definedName>
    <definedName name="OLE_LINK3_1">#REF!</definedName>
    <definedName name="oprema" localSheetId="4">#REF!</definedName>
    <definedName name="oprema">#REF!</definedName>
    <definedName name="P1_" localSheetId="4">'[5]POPIS JAKI TOK'!#REF!</definedName>
    <definedName name="P1_">'[5]POPIS JAKI TOK'!#REF!</definedName>
    <definedName name="P2_" localSheetId="4">#REF!</definedName>
    <definedName name="P2_">#REF!</definedName>
    <definedName name="P3_" localSheetId="4">'[5]POPIS JAKI TOK'!#REF!</definedName>
    <definedName name="P3_">'[5]POPIS JAKI TOK'!#REF!</definedName>
    <definedName name="plin">#REF!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jetje" localSheetId="2">#REF!</definedName>
    <definedName name="Podjetje" localSheetId="4">#REF!</definedName>
    <definedName name="Podjetje">#REF!</definedName>
    <definedName name="_xlnm.Print_Area" localSheetId="2">'1_Kanalizacija'!$A$1:$F$137</definedName>
    <definedName name="_xlnm.Print_Area" localSheetId="4">'3_Vodovod_obnova'!$A$1:$F$123</definedName>
    <definedName name="_xlnm.Print_Area">#REF!</definedName>
    <definedName name="Ponudba" localSheetId="2">#REF!</definedName>
    <definedName name="Ponudba" localSheetId="4">#REF!</definedName>
    <definedName name="Ponudba">#REF!</definedName>
    <definedName name="POO">#REF!</definedName>
    <definedName name="postavke" localSheetId="4">#REF!</definedName>
    <definedName name="postavke">#REF!</definedName>
    <definedName name="POVRŠINA.BRUTO" localSheetId="4">#REF!</definedName>
    <definedName name="POVRŠINA.BRUTO">#REF!</definedName>
    <definedName name="POVRŠINA.NETO">#REF!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[6]SISTEMI!#REF!</definedName>
    <definedName name="PROC_MATERIAL">#REF!</definedName>
    <definedName name="proi">[6]SISTEMI!#REF!</definedName>
    <definedName name="qqqqqqqqqqqqqqqqqqq">#REF!</definedName>
    <definedName name="REKAPITULACIJA">#REF!</definedName>
    <definedName name="sd" localSheetId="4">#REF!</definedName>
    <definedName name="sd">#REF!</definedName>
    <definedName name="sdfg">#REF!</definedName>
    <definedName name="sfbet">(#REF!,#REF!)</definedName>
    <definedName name="SKUPAJ_AKUMULACIJA">#REF!</definedName>
    <definedName name="SKUPAJ_BRUTO_MATERIAL">#REF!</definedName>
    <definedName name="SKUPAJ_DELO">#REF!</definedName>
    <definedName name="SKUPAJ_DODATEK_NA_MATERIAL">#REF!</definedName>
    <definedName name="SKUPAJ_NETO_MATERIAL">#REF!</definedName>
    <definedName name="SKUPAJ_PREDRAČUN">#REF!</definedName>
    <definedName name="SKUPAJ_ŠT_UR">#REF!</definedName>
    <definedName name="svetilka">#REF!</definedName>
    <definedName name="TEČAJ_EUR">#REF!</definedName>
    <definedName name="TEKOM">#REF!</definedName>
    <definedName name="test">'[7]specif. POŽAR sklop 2'!$B$1:$C$6</definedName>
    <definedName name="tiskanje" localSheetId="4">#REF!</definedName>
    <definedName name="tiskanje">#REF!</definedName>
    <definedName name="_xlnm.Print_Titles" localSheetId="2">'1_Kanalizacija'!$1:$1</definedName>
    <definedName name="_xlnm.Print_Titles" localSheetId="4">'3_Vodovod_obnova'!$3:$3</definedName>
    <definedName name="_xlnm.Print_Titles">#N/A</definedName>
    <definedName name="totem" localSheetId="4">#REF!</definedName>
    <definedName name="totem">#REF!</definedName>
    <definedName name="totm" localSheetId="4">#REF!</definedName>
    <definedName name="totm">#REF!</definedName>
    <definedName name="tt">#REF!</definedName>
    <definedName name="U" localSheetId="4">#REF!</definedName>
    <definedName name="U">#REF!</definedName>
    <definedName name="US">#REF!</definedName>
    <definedName name="USD">#REF!</definedName>
    <definedName name="UVSIM">#REF!</definedName>
    <definedName name="V.KANALIZACIJA">#REF!</definedName>
    <definedName name="V.MIZARSKA_DELA">#REF!</definedName>
    <definedName name="VI.FASADERSKA_DELA">#REF!</definedName>
    <definedName name="VI.TLAKARSKA_DELA">#REF!</definedName>
    <definedName name="VII.KERAMIČARSKA_DELA">#REF!</definedName>
    <definedName name="VIII.KAMNOSEŠKA_DELA">#REF!</definedName>
    <definedName name="VISZR">#REF!</definedName>
    <definedName name="vlom1">#REF!</definedName>
    <definedName name="Vrednost_z_DDV" localSheetId="2">#REF!</definedName>
    <definedName name="Vrednost_z_DDV">#REF!</definedName>
    <definedName name="vv">[8]Rekapitulacija!$D$40</definedName>
    <definedName name="wrn.PREDRAC_PSO." localSheetId="4" hidden="1">{#N/A,#N/A,TRUE,"REKAP";#N/A,#N/A,TRUE,"PSO"}</definedName>
    <definedName name="wrn.PREDRAC_PSO." hidden="1">{#N/A,#N/A,TRUE,"REKAP";#N/A,#N/A,TRUE,"PSO"}</definedName>
    <definedName name="x">#REF!</definedName>
    <definedName name="X.RAZNA_DELA" localSheetId="4">#REF!</definedName>
    <definedName name="X.RAZNA_DELA">#REF!</definedName>
    <definedName name="X_S_TOPLOVOD" localSheetId="4">#REF!</definedName>
    <definedName name="X_S_TOPLOVOD">#REF!</definedName>
    <definedName name="xx" localSheetId="4">#REF!</definedName>
    <definedName name="xx">'[9]CEHLKL-6-12'!$B$12:$H$997</definedName>
    <definedName name="xxx" hidden="1">{#N/A,#N/A,TRUE,"REKAP";#N/A,#N/A,TRUE,"PSO"}</definedName>
    <definedName name="xxxxx" hidden="1">{#N/A,#N/A,TRUE,"REKAP";#N/A,#N/A,TRUE,"PSO"}</definedName>
    <definedName name="Y">#REF!</definedName>
    <definedName name="YY">'[10]CEHLKL-6-12'!$B$12:$H$997</definedName>
    <definedName name="yyy" hidden="1">{#N/A,#N/A,TRUE,"REKAP";#N/A,#N/A,TRUE,"PSO"}</definedName>
    <definedName name="Za" localSheetId="2">#REF!</definedName>
    <definedName name="Za" localSheetId="4">#REF!</definedName>
    <definedName name="Za">#REF!</definedName>
    <definedName name="zastavka" localSheetId="4">#REF!</definedName>
    <definedName name="zastavka">#REF!</definedName>
    <definedName name="_xlnm.Database" localSheetId="4">#REF!</definedName>
    <definedName name="_xlnm.Database">#REF!</definedName>
    <definedName name="Zidanje_predelnih_sten_z_mrežastim_nf_zidakom">#REF!</definedName>
    <definedName name="Zidanje_zido_v_v_kleti">#REF!</definedName>
    <definedName name="Zidanje_zidov_z_modularno_opek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7" i="101" l="1"/>
  <c r="F28" i="101"/>
  <c r="F96" i="101"/>
  <c r="F94" i="101"/>
  <c r="F131" i="101"/>
  <c r="F126" i="101"/>
  <c r="F124" i="101"/>
  <c r="F122" i="101"/>
  <c r="F115" i="101"/>
  <c r="F113" i="101"/>
  <c r="F111" i="101"/>
  <c r="F110" i="101"/>
  <c r="F107" i="101"/>
  <c r="F106" i="101"/>
  <c r="F104" i="101"/>
  <c r="F102" i="101"/>
  <c r="F92" i="101"/>
  <c r="F91" i="101"/>
  <c r="F88" i="101"/>
  <c r="F86" i="101"/>
  <c r="F84" i="101"/>
  <c r="F82" i="101"/>
  <c r="F80" i="101"/>
  <c r="F78" i="101"/>
  <c r="F76" i="101"/>
  <c r="F74" i="101"/>
  <c r="F72" i="101"/>
  <c r="F70" i="101"/>
  <c r="F68" i="101"/>
  <c r="F62" i="101"/>
  <c r="F60" i="101"/>
  <c r="F57" i="101"/>
  <c r="F55" i="101"/>
  <c r="F53" i="101"/>
  <c r="F51" i="101"/>
  <c r="F49" i="101"/>
  <c r="F47" i="101"/>
  <c r="F45" i="101"/>
  <c r="F43" i="101"/>
  <c r="F41" i="101"/>
  <c r="F39" i="101"/>
  <c r="F30" i="101"/>
  <c r="F26" i="101"/>
  <c r="F24" i="101"/>
  <c r="F22" i="101"/>
  <c r="F21" i="101"/>
  <c r="F20" i="101"/>
  <c r="F19" i="101"/>
  <c r="F16" i="101"/>
  <c r="F15" i="101"/>
  <c r="F10" i="101"/>
  <c r="F115" i="103" l="1"/>
  <c r="F113" i="103"/>
  <c r="F106" i="103"/>
  <c r="F103" i="103"/>
  <c r="F102" i="103"/>
  <c r="F100" i="103"/>
  <c r="F99" i="103"/>
  <c r="F98" i="103"/>
  <c r="F97" i="103"/>
  <c r="F96" i="103"/>
  <c r="F95" i="103"/>
  <c r="F94" i="103"/>
  <c r="F91" i="103"/>
  <c r="F90" i="103"/>
  <c r="F88" i="103"/>
  <c r="F87" i="103"/>
  <c r="F86" i="103"/>
  <c r="F85" i="103"/>
  <c r="F84" i="103"/>
  <c r="F83" i="103"/>
  <c r="F82" i="103"/>
  <c r="F79" i="103"/>
  <c r="F74" i="103"/>
  <c r="F73" i="103"/>
  <c r="F67" i="103"/>
  <c r="F65" i="103"/>
  <c r="F63" i="103"/>
  <c r="F61" i="103"/>
  <c r="F55" i="103"/>
  <c r="F52" i="103"/>
  <c r="F50" i="103"/>
  <c r="F42" i="103"/>
  <c r="F40" i="103"/>
  <c r="F38" i="103"/>
  <c r="F36" i="103"/>
  <c r="F26" i="103"/>
  <c r="F23" i="103"/>
  <c r="F21" i="103"/>
  <c r="F19" i="103"/>
  <c r="F17" i="103"/>
  <c r="F16" i="103"/>
  <c r="F15" i="103"/>
  <c r="F14" i="103"/>
  <c r="F13" i="103"/>
  <c r="F10" i="103"/>
  <c r="F109" i="103" l="1"/>
  <c r="F118" i="103"/>
  <c r="F44" i="103"/>
  <c r="F57" i="103"/>
  <c r="F28" i="103"/>
  <c r="F123" i="103" l="1"/>
  <c r="E12" i="60" s="1"/>
  <c r="F22" i="102" l="1"/>
  <c r="F38" i="102"/>
  <c r="F35" i="102"/>
  <c r="F33" i="102"/>
  <c r="F31" i="102"/>
  <c r="F29" i="102"/>
  <c r="F20" i="102"/>
  <c r="F18" i="102"/>
  <c r="F16" i="102"/>
  <c r="F7" i="102"/>
  <c r="F9" i="102" s="1"/>
  <c r="F41" i="102" l="1"/>
  <c r="F24" i="102"/>
  <c r="F44" i="102" l="1"/>
  <c r="E11" i="60" s="1"/>
  <c r="D128" i="101" l="1"/>
  <c r="F128" i="101" s="1"/>
  <c r="F135" i="101" s="1"/>
  <c r="F98" i="101" l="1"/>
  <c r="F32" i="101"/>
  <c r="F64" i="101"/>
  <c r="F117" i="101"/>
  <c r="F137" i="101" l="1"/>
  <c r="E10" i="60" s="1"/>
  <c r="E15" i="60" s="1"/>
  <c r="E19" i="60" s="1"/>
  <c r="E22" i="60" l="1"/>
  <c r="E23" i="60" s="1"/>
</calcChain>
</file>

<file path=xl/sharedStrings.xml><?xml version="1.0" encoding="utf-8"?>
<sst xmlns="http://schemas.openxmlformats.org/spreadsheetml/2006/main" count="529" uniqueCount="300">
  <si>
    <t>št.</t>
  </si>
  <si>
    <t>1</t>
  </si>
  <si>
    <t>Izdelava, postavitev in demontaža 
gradbenih profilov</t>
  </si>
  <si>
    <t>opis dela</t>
  </si>
  <si>
    <t>mer.
en.</t>
  </si>
  <si>
    <t>količina</t>
  </si>
  <si>
    <t>kos</t>
  </si>
  <si>
    <t>2</t>
  </si>
  <si>
    <t>3</t>
  </si>
  <si>
    <t>m3</t>
  </si>
  <si>
    <t>m2</t>
  </si>
  <si>
    <t>4</t>
  </si>
  <si>
    <t>5</t>
  </si>
  <si>
    <t>m'</t>
  </si>
  <si>
    <t>6</t>
  </si>
  <si>
    <t>7</t>
  </si>
  <si>
    <t>8</t>
  </si>
  <si>
    <t>9</t>
  </si>
  <si>
    <t xml:space="preserve">Ročno planiranje dna gradbene jame </t>
  </si>
  <si>
    <t>1.1</t>
  </si>
  <si>
    <t>1.2</t>
  </si>
  <si>
    <t>1.3</t>
  </si>
  <si>
    <t>1.4</t>
  </si>
  <si>
    <t>(glej detajl in seznam jaškov)</t>
  </si>
  <si>
    <t>Dobava in polaganje opozorilnega traku "KANALIZACIJA" 30 cm nad temenom kanala</t>
  </si>
  <si>
    <t>Preizkus vodotesnosti revizijskih jaškov</t>
  </si>
  <si>
    <t>Odriv humusa v debelini 20 cm na gradbiščno deponijo za kasnejšo uporabo</t>
  </si>
  <si>
    <t>Zasip PVC cevi, izven cone cevovoda  z izkopanim materialom v slojih deb. 0,30 m ter komprimacija z lahkimi komprimacijskimi sredstvi do naravne zbitosti tal.</t>
  </si>
  <si>
    <t>1.</t>
  </si>
  <si>
    <t>2.</t>
  </si>
  <si>
    <t>cena na enoto (EUR)</t>
  </si>
  <si>
    <t>skupaj (EUR)</t>
  </si>
  <si>
    <t>SKUPAJ</t>
  </si>
  <si>
    <t>Strojno nakladanje in odvoz odvečnega materiala na deponijo k registriranemu zbiralcu tovrstnih odpadkov vključno s plačilom vseh potrebnih okoljskih dajatev</t>
  </si>
  <si>
    <t xml:space="preserve">Preizkus vodotesnosti kanala </t>
  </si>
  <si>
    <t xml:space="preserve">                                                                       SKUPAJ z DDV</t>
  </si>
  <si>
    <t>1.5</t>
  </si>
  <si>
    <t xml:space="preserve">Izdelava peščene posteljice za cev v projektiranem padcu. Deb. posteljice je 10 cm, vključno z dobavo materiala granulacije 4-16 mm </t>
  </si>
  <si>
    <t>Izvedba križanj z vsemi neevidentiranimi vodi in zaščito istih skladno s soglasji ter pod nadzorom upravljavca vodov vključno z obnovo opozorilnih trakov. Katastrski posnetek v skladu z zbirnim katastrom podzemnih komun. vodov in vnos v GIS upravljavca KA. Obvezno priložiti fotografije vodov!</t>
  </si>
  <si>
    <t>Dobava peska in zasip PVC cevi, v coni cevovoda s pripeljanim peskom zrnavosti 4-16 mm v sloju 20 cm nad temenom cevi ter komprimacija z lahkimi komprimacijskimi sredstvi.</t>
  </si>
  <si>
    <t xml:space="preserve">Humusiranje po končanih delih s predhodno odstranjenim humusom v deb. 20cm in zatravitev humusiranih površin s travnim semenom ob dodajanju umetnega gnojila. </t>
  </si>
  <si>
    <t>DDV  22%</t>
  </si>
  <si>
    <t xml:space="preserve">                                                          SKUPAJ POLAGANJE CEVI IN MONTAŽA JAŠKOV</t>
  </si>
  <si>
    <t xml:space="preserve">                                                                                             SKUPAJ ZEMELJSKA DELA</t>
  </si>
  <si>
    <t xml:space="preserve">                                                                                                         SKUPAJ PREDDELA</t>
  </si>
  <si>
    <t xml:space="preserve">                                                                                              SKUPAJ ZAKLJUČNA DELA</t>
  </si>
  <si>
    <t xml:space="preserve">Snemanje kanala s kamero </t>
  </si>
  <si>
    <t xml:space="preserve">Strojni ozki izkop mat. V ktg (GNG norme) z odmetom na rob gr. jame, vključno z črpanjem vode iz gradbene jame.  </t>
  </si>
  <si>
    <t>kpl</t>
  </si>
  <si>
    <t>PREDDELA</t>
  </si>
  <si>
    <t>ZEMELJSKA DELA</t>
  </si>
  <si>
    <t>POLAGANJE CEVI IN MONTAŽA JAŠKOV</t>
  </si>
  <si>
    <t>ZAKLJUČNA IN OSTALA DELA</t>
  </si>
  <si>
    <t xml:space="preserve">Opomba: </t>
  </si>
  <si>
    <t>Količine zemeljskih del (izkopi, pretovarjanja, natovarjanja, prevozi, zasipi…) se obračunavajo v prostornini raščenega stanja oziroma vgrajenega in utrjenega stanja</t>
  </si>
  <si>
    <t>Rezanje asfalta</t>
  </si>
  <si>
    <t>Rušenje in odstranitev asfaltne plasti, ne glede na sestavo, debeline do 10 cm, nakladanje na kamion ter odvoz na  deponijo k registriranemu zbiralcu tovrstnih odpadkov vključno s plačilom vseh potrebnih okoljskih dajatev.</t>
  </si>
  <si>
    <t xml:space="preserve">Planiranje in utrjevanje planuma spodnjega ustroja </t>
  </si>
  <si>
    <t>Izdelava izravnalne plasti iz drobljenca v povprečni debelini do 5 cm - grediranje</t>
  </si>
  <si>
    <t>Izdelava mulde širine 0,5 m v enaki sestavi kot zgornji ustroj vozišča</t>
  </si>
  <si>
    <t>10</t>
  </si>
  <si>
    <t>Dosutje bankin v debelini vgrajenih asfaltnih plasti in širini 0,50 m s finejšim gramoznim materialom z utrjevanjem</t>
  </si>
  <si>
    <t xml:space="preserve">                                                                                              SKUPAJ ZGORNJI USTROJ</t>
  </si>
  <si>
    <t>Dobava in vgradnja nevezane nosilne plasti enakomerno zrnatega tamponskega drobljenca (zmrzlinsko odpornega) TD32 v debelini 20 cm;                                                                Kamniti agregat pred vgradnjo ne sme imeti več kot 5% finih delcev (velikost zrnc pod 0,063 mm), po vgradnji pa ne sme imeti več kot 8% le teh. Zbitost EV2=90Mpa</t>
  </si>
  <si>
    <t>Izdelava spodnje nosilne (stabilizirane) plasti bituminizirane zmesi AC 22 base, B 50/70 A4 v debelini 5 cm</t>
  </si>
  <si>
    <t xml:space="preserve">Izdelava obrabne in zaporne plasti bituminizirane zmesi AC 8 surf B 50/70 A4 v debelini 3 cm </t>
  </si>
  <si>
    <t xml:space="preserve">                                                                                                                         SKUPAJ </t>
  </si>
  <si>
    <t>Dobava in vgradnja teleskopskega - samonivelacijskega LTŽ pokrova DN600 tipa D (nosilnosti 400 KN) z vgrajenim protihrupnim tesnilnim vložkom in trotočkovnim vzmetnim zapiranjem. Višina samonivelacijskega pokrova je min. 300mm. Vgradnja zajema ustrezen AB konus in ustrezno LKS tesnilo za vgradnjo med AB konusom in LTŽ pokrovom.</t>
  </si>
  <si>
    <t>Izvedba meritev nosilnosti in gostote na planumu utrjene plasti na celotni trasi ceste.</t>
  </si>
  <si>
    <t>Dobava in vgradnja nevezane nosilne plasti enakomerno zrnatega tamponskega drobljenca (zmrzlinsko odpornega) TD120 v debelini 30 cm;                                                                Kamniti agregat pred vgradnjo ne sme imeti več kot 5% finih delcev (velikost zrnc pod 0,063 mm), po vgradnji pa ne sme imeti več kot 8% le teh. Zbitost EV2=60Mpa</t>
  </si>
  <si>
    <t>Zakoličba obstoječih vodov:</t>
  </si>
  <si>
    <t xml:space="preserve">- vodovod </t>
  </si>
  <si>
    <t>- elektro vod</t>
  </si>
  <si>
    <t>Zaščita obstoječih vodov na celotni trasi ureditve infrastrukture. Izvedba križanj z obstoječimi komunalnimi vodi, izvedba - zaščita vzporednega poteka vodov in zaščita vodov skladno s soglasji  (v skladu  z detajli) in navodili upravljalca vodov vključno z obnovo opozorilnih trakov:</t>
  </si>
  <si>
    <t>Ureditev provizorijev za prehod preko jarka v času gradnje v skladu s predpisi iz varstva pri delu z možnostjo prenosa in večkratno uporabo.</t>
  </si>
  <si>
    <t xml:space="preserve">Kombinirani (strojno - ročni) izkop mat. III. in IV. ktg                (GNG norme) z odmetom na rob gr. Jame ali z odvozom na urejeno deponijo, vključno z črpanjem vode iz gradbene jame </t>
  </si>
  <si>
    <t>ZGORNJI USTROJ</t>
  </si>
  <si>
    <t>- zračni pokrov</t>
  </si>
  <si>
    <t>- polni pokrov</t>
  </si>
  <si>
    <t>Rušenje obstoječe utrditve iz betonskih tlakovcev debeline 6 cm s čiščenjem in deponiranjem na stran za kasnejšo uporabo ter ponovna postavitev istih  na dobavljen, planiran in utrjen pesek 0-5 mm v debelini 2 cm .</t>
  </si>
  <si>
    <t>3.</t>
  </si>
  <si>
    <r>
      <t>Dobava in vgradnja PE ali PP revizijskega jaška DN 1000 mm, izdelanega v skladu s standardom SIST EN 13598-2.                 Jaški morajo biti izdelani v celoti iz enega kosa, brez vmesnih tesnil s telesom izdelanim s postopkom rotacijskega litja ali iz rebraste cevi ID1000 s togostjo min. SN4 kN/m2. Mulda dna jaška mora biti industrijsko izdelana pod padcem v smeri toka in dobavljiva v različnih izvedbah priključevanja (naravnost ter pod kotom 45, levo in desno).                                                                                                                                                                          Vključno s tesnili in potrebnimi fazonskimi kosi (max. 15</t>
    </r>
    <r>
      <rPr>
        <vertAlign val="superscript"/>
        <sz val="10"/>
        <rFont val="Arial"/>
        <family val="2"/>
        <charset val="238"/>
      </rPr>
      <t>o</t>
    </r>
    <r>
      <rPr>
        <sz val="10"/>
        <rFont val="Arial"/>
        <family val="2"/>
        <charset val="238"/>
      </rPr>
      <t xml:space="preserve">) za priključevanje na cevovod.                                                                                                                                     </t>
    </r>
  </si>
  <si>
    <t>- Kanal 1</t>
  </si>
  <si>
    <t xml:space="preserve">- Kanalizacvijski priključki </t>
  </si>
  <si>
    <t>- telekopmunikacije</t>
  </si>
  <si>
    <t>- toplovod</t>
  </si>
  <si>
    <t>- telekomunikacije</t>
  </si>
  <si>
    <t xml:space="preserve">Dobava in polaganje gladke enoslojne cevi, nazivnega zunanjega premera DN 200 mm, obodne togosti SN 8, z integrirano spojko, izdelane iz PVC materiala,  v skladu s standardom SIST EN 1401.                                                       Vključno z veznim in tesnilnim materialom ter vsemi pomožnimi deli.                                     </t>
  </si>
  <si>
    <r>
      <t>Dobava in montaža PVC fazonskega elementa - koleno 15</t>
    </r>
    <r>
      <rPr>
        <vertAlign val="superscript"/>
        <sz val="10"/>
        <rFont val="Arial"/>
        <family val="2"/>
        <charset val="238"/>
      </rPr>
      <t>o</t>
    </r>
    <r>
      <rPr>
        <sz val="10"/>
        <rFont val="Arial"/>
        <family val="2"/>
        <charset val="238"/>
      </rPr>
      <t xml:space="preserve">, nazivnega zunanjega premera DN 200 mm, z integrirano spojko, izdelane iz PVC materiala.Vključno z veznim in tesnilnim materialom.                                       </t>
    </r>
  </si>
  <si>
    <t xml:space="preserve">Dobava in polaganje gladke enoslojne cevi, nazivnega zunanjega premera DN 160 mm, obodne togosti SN 8, z integrirano spojko, izdelane iz PVC materiala,  v skladu s standardom SIST EN 1401.                                                       Vključno z veznim in tesnilnim materialom ter vsemi pomožnimi deli.                                     </t>
  </si>
  <si>
    <t xml:space="preserve">Dobava in montaža PVC fazonskega elementa - čep, nazivnega zunanjega premera DN 160 mm, z integrirano spojko, izdelane iz PVC materiala.Vključno z veznim in tesnilnim materialom.                                       </t>
  </si>
  <si>
    <t>11</t>
  </si>
  <si>
    <t>12</t>
  </si>
  <si>
    <t>Dobava in vgradnja tesnilne manšete 250/300-50; minimalne debeline 3 mm med cevovodom in zaščitno cevjo, zatesnjena s trakovi iz nerjavečega jekla. Kot npr. PSI tip KT ali enakovredno.</t>
  </si>
  <si>
    <t>Izkop z tehnologijo podvrtavanja pod cesto z uvrtavanjem jeklene zaščitne cevi DN 273 mm, deb. stene 5 mm, vključno z ježi (obroči) Franken plastik 18mm.  Ježi se montirajo po cevi na razdalji 1 m. Postavka zajema vsa pripravljalna dela (izkop za stroj, planiranje dna v naklonu, zasip, zavarovanje,..) ter vzpostavitev v prvotno stanje.</t>
  </si>
  <si>
    <t>Izkop s tehnologijo vodenega (HDD) podvrtavanja terena z vstavljanjem cevi PE 100 DN 200 mm, PN16 bar, SDR11 vključno s čelnim varjenjem cevi in priključkov na jaške. Postavka zajema vsa pripravljalna dela (izkop za stroj, zavarovanje, planiranje dna gradb. jame,...) ter vzpostavitev v prvotno stanje.</t>
  </si>
  <si>
    <t>Enota</t>
  </si>
  <si>
    <t>Količina</t>
  </si>
  <si>
    <t>Cena na enoto (EUR)</t>
  </si>
  <si>
    <t>Vrednost brez DDV (EUR)</t>
  </si>
  <si>
    <t>2.1</t>
  </si>
  <si>
    <t xml:space="preserve">Izdelava, postavitev in demontaža gradbenih profilov na mestih lomov, jaškov, odcepov, kolen (toplovod). </t>
  </si>
  <si>
    <t>SKUPAJ PREDDELA</t>
  </si>
  <si>
    <t>2.2</t>
  </si>
  <si>
    <t>ZEMELJSKA DELA IN RUŠITVENA DELA - IZKOP</t>
  </si>
  <si>
    <t>Količine zemeljskih del (izkopi, pretovarjanja, natovarjanja, prevozi, zasipi…) se obračunavajo v terenu pod izkopi za cestno konstrukcijo in v prostornini raščenega stanja oziroma vgrajenega in utrjenega stanja</t>
  </si>
  <si>
    <t>Kombiniran (strojno - ročni) izkop mat. III. in IV. ktg (GNG Norme) z nakladanjem in odvozom na začasno gradbiščno deponijo, vključno z morebiti potrebnim črpanjem vode iz gradbene jame.</t>
  </si>
  <si>
    <t>Odpiranje in dvig pokrovov kinete iz betonske cevi fi600. Nepoškodovane pokrove se po navodilih nadzornika upravljalca deponira na primerno mesto ob trasi toplovoda za kasnejšo ponovno uporabo.</t>
  </si>
  <si>
    <t>Kompletna izvedba rušenja  vseh vrst betonov / armiranih betonov / poškodovanih betonskih cevi z nakladanjem in odvozom na pooblaščeno deponijo, vključno s plačilom vseh potrebnih taks.</t>
  </si>
  <si>
    <t>SKUPAJ ZEMELJSKA IN RUŠITVENA DELA - IZKOP</t>
  </si>
  <si>
    <t>2.3</t>
  </si>
  <si>
    <t>POKRIVANJE KINETE IN ZASIP</t>
  </si>
  <si>
    <t>Dobava, rezanje in pokrivanje kinete iz 2/2 betonskih cevi z novo dobavljenimi betonskimi cevmi, BC fi 60</t>
  </si>
  <si>
    <t>m</t>
  </si>
  <si>
    <t>Obdelava stikov med cevmi - zapolnitev z mikroarmirano malto (Sika Top-122 SP ali enakovredno; izdelek v skladu s standardom SIST EN 1504-3:2006). Vključno z vsem potrebnim delom in materialom.</t>
  </si>
  <si>
    <t>Ročno čiščenje dna kinete pred ponovnim pokrivanjem kinete s krovnimi ploščami ali 1/2 BC cevi</t>
  </si>
  <si>
    <t>Dobava in vgradnja čepaste folije preko zgornje polovice BC cevi</t>
  </si>
  <si>
    <t xml:space="preserve">Opomba: 
Polaganje folije z minimalno 20 cm preklopom po dolžini, po vertikalni ravnini mora čepasta folija segati 20 cm čez stik pokrova in stene kinete </t>
  </si>
  <si>
    <t>Dobava, vgrajevanje s planiranjem in utrjevanjem mehansko stabiliziranega zmrzlinsko odpornega tamponskega materiala TD 120 kot nosilni sloj pod povoznimi površinami, vključno z valjanjem do predpisane zbitosti. Kamniti agregat pred vgradnjo ne sme imeti več kot 5% finih delcev (velikost zrnc pod 0,063 mm) po vgradnji pa ne več kot 8%.</t>
  </si>
  <si>
    <t>Gradbeni element: zasutje jarka v območju povoznih površin v coni nad nadsutjem cevi do predvidenega planuma tampona TD32, zbitost na planumu Evd&gt;40 Mpa</t>
  </si>
  <si>
    <t>SKUPAJ POKRIVANJE KINETE IN ZASIP</t>
  </si>
  <si>
    <t>Toplovod - gradbeni del</t>
  </si>
  <si>
    <t>Kanalizacija</t>
  </si>
  <si>
    <t>Kompletna izvedba odstranitve izolacije toplovodni cevi z nakladanjem in odvozom na pooblaščeno deponijo, vključno s plačilom vseh potrebnih taks.</t>
  </si>
  <si>
    <t>SKUPAJ toplovod - gradbeni del</t>
  </si>
  <si>
    <t>E</t>
  </si>
  <si>
    <t>VODOVOD</t>
  </si>
  <si>
    <t>E1</t>
  </si>
  <si>
    <t>Opomba: priprava gradbišča zajeta v kanalizaciji</t>
  </si>
  <si>
    <t>Opomba: zakoličba obstoječih vodovo zajeta v kanalizaciji</t>
  </si>
  <si>
    <t>Izdelava, postavitev in demontaža 
gradbenih profilov na mestih lomov, jaškov, odcepov, kolen (vodovod).</t>
  </si>
  <si>
    <t>Zaščita obstoječih vodov na celotni trasi ureditve infrastrukture. Izvedba križanj z obstoječimi komunalnimi vodi, izvedba - zaščite vzporednega poteka vodov in zaščita vodov skladno s soglasji  (v skladu  z detajli) in pod nadzorom upravljalca vodov vključno z obnovo opozorilnih trakov.</t>
  </si>
  <si>
    <t xml:space="preserve"> - elektro vod (SN in NN), javna razsvetljava</t>
  </si>
  <si>
    <t xml:space="preserve"> - telekom in KRS/telemach vodi, t2, in drugi telekomunikacijski vodi</t>
  </si>
  <si>
    <t xml:space="preserve"> - toplovod/vročevod</t>
  </si>
  <si>
    <t xml:space="preserve"> - vodovod</t>
  </si>
  <si>
    <t xml:space="preserve"> - kanalizacija</t>
  </si>
  <si>
    <t>Kompletna izvedba rušenja vseh vrst robnikov na betonski podlagi z odvozom na komunalno urejeno deponijo, vključno s plačilom vseh potrebnih taks.</t>
  </si>
  <si>
    <t>1.6</t>
  </si>
  <si>
    <t xml:space="preserve">Kompletna izvedba odstranitve vseh vrst tlakovcev in vseh vrst plošč (pohodnih, travnih, …) s čiščenjem in deponiranjem na stran za ponovno postavitev, ter ponovna postavitvitev le teh na utrjeno podlago, vključno s dobavo in vgradnjo finega peska za izravnavo.  </t>
  </si>
  <si>
    <t>Kompletna izvedba odstranitve rušenja dreves z razžaganjem debla in vej, odstranitvijo panjev,  nakladanje in odvoz na deponijo, vključno s stroški deponiranja:</t>
  </si>
  <si>
    <t>drevesa debeline 20-30 cm</t>
  </si>
  <si>
    <t>E2</t>
  </si>
  <si>
    <t>OPOMBA: Vsi izkopi in transporti izkopanih materialov so izračunani po prostornini zemljine v raščenem stanju. Vsi zasipi materialov so izračunani po prostornini zemljine v vgrajenem in utrjenem stanju.</t>
  </si>
  <si>
    <t>Vodovod se polaga z minimalnim odmikom od kanalizacijske cevi, zato je večina izkopov upoštevana pri kanalizaciji.</t>
  </si>
  <si>
    <t>Kombiniran (strojno - ročni) izkop mat. III. in IV. ktg za pripravo jarka za polaganje cevi vodovoda širine dna (DN cevi+30 cm na vsko stran) po SIST EN 1610 z odvozom na urejeno deponijo (manjši del z odmetom na rob gradbene jame), ter vključno z morebiti potrebnim črpanje vode iz gradbene jame.</t>
  </si>
  <si>
    <t>Strojno nakladanje in odvoz odvečnega materiala na deponijo k registriranemu zbiralcu tovrstnih odpadkov vključno s plačilom vseh potrebnih okoljskih dajatev.</t>
  </si>
  <si>
    <t>Strojni zasip jarka komunalnih vodov z izkopanim materialom III. In IV. kat., vključno z dovozom iz stranskih deponij in začasne deponije, s strojnim komprimiranjem z lahkimi komprimacijskimi sredstvi v plasteh po 30 cm do naravne zbitosti tal.</t>
  </si>
  <si>
    <t>2.4</t>
  </si>
  <si>
    <t>Humuziranje zelenic po končanih delih z dovozom humusa iz stranskih deponij in razplaniranjem v deb. 20 cm ter zatravitev humuniziranih površin s travnim semenom ob dodajanju umetnega gnojil.</t>
  </si>
  <si>
    <t>SKUPAJ ZEMELJSKA DELA</t>
  </si>
  <si>
    <t>E3</t>
  </si>
  <si>
    <t>Vodovod se polaga z minimalnim odmikom od kanalizacijske cevi, zato je povrnite terena v prvotno stanje (asfalti, tamponi) upoštevana pri kanalizaciji.</t>
  </si>
  <si>
    <t>3.1</t>
  </si>
  <si>
    <t>Dobava, vgrajevanje s planiranjem in utrjevanjem mehansko stabiliziranega zmrzlinsko odpornega tamponskega materiala TD32 kot nosilni sloj pod povoznimi površinami  (debelina 20 cm), vključno z valjanjem do predpisane zbitosti 100 MPa.  Kamniti agregat pred vgradnjo ne sme imeti več kot 5% finih delcev (velikost zrnc pod 0,063 mm) po vgradnji pa ne več kot 8%.</t>
  </si>
  <si>
    <t>3.2</t>
  </si>
  <si>
    <t>Dobava, vgrajevanje s planiranjem in utrjevanjem mehansko stabiliziranega zmrzlinsko odpornega tamponskega materiala TD 120 kot nosilni sloj pod povoznimi površinami  (debelina 30 cm), vključno z valjanjem do predpisane zbitosti 100 MPa. Kamniti agregat pred vgradnjo ne sme imeti več kot 5% finih delcev (velikost zrnc pod 0,063 mm) po vgradnji pa ne več kot 8%.</t>
  </si>
  <si>
    <t>3.3</t>
  </si>
  <si>
    <t>Dobava in vgraditev predfabriciranega cestnega robnika iz cementnega betona, vključno z betonskim temeljem beton (C20/25) in obbetoniranjem, komplet z vsem potrebnim materialom in delom (izkopom, zasipom, fugiranjem stikov):</t>
  </si>
  <si>
    <t xml:space="preserve"> - robnik prereza10/25/100</t>
  </si>
  <si>
    <t>SKUPAJ ZGORNJI USTROJ</t>
  </si>
  <si>
    <t>E4</t>
  </si>
  <si>
    <t>POLAGANJE CEVI IN MONTAŽA VODOVODA</t>
  </si>
  <si>
    <t>4.1</t>
  </si>
  <si>
    <t>Ročno planiranje dna gradbene jame širine  od 0,5 m.</t>
  </si>
  <si>
    <t>4.2</t>
  </si>
  <si>
    <t xml:space="preserve">Dobava in vgrajevanje peščene posteljice (z zmrzlinsko odpornim peščenim materialom) granulacije 4-8 mm z utrjevanjem in izravnavo.  Debelina posteljice je 10 cm vključno z dobavo materiala.                                                        </t>
  </si>
  <si>
    <t>4.3</t>
  </si>
  <si>
    <t>Izvedba obsipa in nadsutja cevi z zmrzlinsko odpornim peščenim materialom, vključno z dobavo materiala granulacije 4-8 mm in utrjevanjem bokov cevi. Debelina nadsutja cevi je 20 cm.</t>
  </si>
  <si>
    <t>4.4</t>
  </si>
  <si>
    <t>Kompletna izvedba prevezave novozgrajenega vodovoda na obstoječi vodovod z vsemi potrebnimi deli, obvestili krajanov, zaporo vodovoda, itd.</t>
  </si>
  <si>
    <t>Opomba: postavka velja za celoten projekt.</t>
  </si>
  <si>
    <t>CEVI</t>
  </si>
  <si>
    <t>4.5</t>
  </si>
  <si>
    <t xml:space="preserve">Nabava, dobava, transport, montaža in vgradnja cevi PE 100 RC NP 16.
</t>
  </si>
  <si>
    <t>4.5a</t>
  </si>
  <si>
    <t>Cev PE 100 RC D50 PN 16</t>
  </si>
  <si>
    <t>4.5b</t>
  </si>
  <si>
    <t>Cev PE 100 RC D32 PN 16</t>
  </si>
  <si>
    <t>VOZLIŠČA - MONTAŽE</t>
  </si>
  <si>
    <t>točka 1 - navezava na obstoječo cev PE100 RCd40</t>
  </si>
  <si>
    <t>4.6</t>
  </si>
  <si>
    <t>univerzalna / ijoint reducirna spojka d50/40 ali enakovredno ali enakovredno</t>
  </si>
  <si>
    <t>točke 2, 4, 5, 7 - cev PE100 RC d50 in priključek d32</t>
  </si>
  <si>
    <t>4.12</t>
  </si>
  <si>
    <t>Cestni ventil zak 46  tip 253  - univerzalni ali enakovredno</t>
  </si>
  <si>
    <t>4.13</t>
  </si>
  <si>
    <t>Tkos zak 46/46/46 ali enakovredno</t>
  </si>
  <si>
    <t>4.14</t>
  </si>
  <si>
    <t>Garnitura vgradna ZAK tip 960  L=1 - 1,5 m ali enakovredno</t>
  </si>
  <si>
    <t>4.15</t>
  </si>
  <si>
    <t>Podložna plošča Hawle tip 204 ali enakovredno</t>
  </si>
  <si>
    <t>4.16</t>
  </si>
  <si>
    <t>Kapa cestna Hawle tip 180 (prašno barvana, konusno zapiranje) ali enakovredno</t>
  </si>
  <si>
    <t>4.17</t>
  </si>
  <si>
    <t>fiting ravni zak d46/32 ali enakovredno</t>
  </si>
  <si>
    <t>4.18</t>
  </si>
  <si>
    <t>fiting ravni zak d46/50ali enakovredno</t>
  </si>
  <si>
    <t>4.19</t>
  </si>
  <si>
    <t xml:space="preserve">navezava na obstoječo cev </t>
  </si>
  <si>
    <t>4.20</t>
  </si>
  <si>
    <t>spoj zak muffe/muffe zak 46, tip 630 ali enakovredno</t>
  </si>
  <si>
    <t>4.21</t>
  </si>
  <si>
    <t>fiting ravni d32/46 zak 46 , tip 616 ali enakovredno</t>
  </si>
  <si>
    <t>točka 8</t>
  </si>
  <si>
    <t>4.22</t>
  </si>
  <si>
    <t>4.23</t>
  </si>
  <si>
    <t>4.24</t>
  </si>
  <si>
    <t>4.25</t>
  </si>
  <si>
    <t>4.26</t>
  </si>
  <si>
    <t>4.27</t>
  </si>
  <si>
    <t>4.28</t>
  </si>
  <si>
    <t>4.29</t>
  </si>
  <si>
    <t>4.30</t>
  </si>
  <si>
    <t>4.31</t>
  </si>
  <si>
    <t>točki VJ1, VJ2, VJ3, VJ4, VJ5, VJ6</t>
  </si>
  <si>
    <t>Vodomerni termo jašek 3/4" - z  LTŽ pokrovom, za cev PE 100 RC DN32 SDR 11. Vgradnja po navodilih proizvajalca, Jašek tipa Zagožen ali produkt enakovrednih lastnosti.</t>
  </si>
  <si>
    <t>SKUPAJ POLAGANJE CEVI IN MONTAŽA VODOVODA</t>
  </si>
  <si>
    <t>E5</t>
  </si>
  <si>
    <t>ZAKLJUČNA DELA</t>
  </si>
  <si>
    <t>5.1</t>
  </si>
  <si>
    <t xml:space="preserve">Dobava in polaganje opozorilnega traku "VODOVODA" 30 cm nad temenom kanala.  </t>
  </si>
  <si>
    <t>5.2</t>
  </si>
  <si>
    <t>Izpiranje, klorni šok in tlačni preizkus cevovoda.</t>
  </si>
  <si>
    <t>SKUPAJ ZAKLJUČNA DELA</t>
  </si>
  <si>
    <t>SKUPAJ vodovod</t>
  </si>
  <si>
    <t>Vodovod - obnova</t>
  </si>
  <si>
    <t>4.32</t>
  </si>
  <si>
    <t>Rušenje obstoječih robnikov različnih prerezov, nakladanje na kamion ter odvoz na  deponijo k registriranemu zbiralcu tovrstnih odpadkov vključno s plačilom vseh potrebnih okoljskih dajatev.</t>
  </si>
  <si>
    <t xml:space="preserve"> - robnik prereza 8/20/100</t>
  </si>
  <si>
    <t xml:space="preserve"> - robnik prereza 10/25/100</t>
  </si>
  <si>
    <t xml:space="preserve">                       REKAPITULACIJA</t>
  </si>
  <si>
    <t>Št.</t>
  </si>
  <si>
    <t>Opis</t>
  </si>
  <si>
    <t>Skupaj (EUR)</t>
  </si>
  <si>
    <t>PREDRAČUN - tehnične specifikacije</t>
  </si>
  <si>
    <t>Predračun za predmet javnega naročila mora biti izpolnjen na priloženem obrazcu.</t>
  </si>
  <si>
    <t>Ponudnik sestavi ponudbeni predračun  tako, da v obrazec iz priloge vnese:</t>
  </si>
  <si>
    <t>-</t>
  </si>
  <si>
    <t>cene na enoto dela in materiala;</t>
  </si>
  <si>
    <t>izračunano skupno ceno postavke;</t>
  </si>
  <si>
    <t xml:space="preserve">izdelano rekapitulacijo vseh del; </t>
  </si>
  <si>
    <t>izkazano skupno vrednost vseh del brez DDV  in z DDV.</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</si>
  <si>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</si>
  <si>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</si>
  <si>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</si>
  <si>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t xml:space="preserve">V končni ponudbeni ceni mora ponudnik zajeti tudi naslednje stroške (kjer niso ločeno opredeljeni, se šteje da so vključeni v ceno povezanih postavk): </t>
  </si>
  <si>
    <t>vrednost vseh del po popisu s potrebnim materialom, z dostavo,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</si>
  <si>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</si>
  <si>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t>splošni stroški pristojbin in davkov upravnih organov pri prijavi gradbišča, pridobivanje raznih dovoljenj in soglasij v zvezi z izvedbo</t>
  </si>
  <si>
    <t xml:space="preserve">izdelave in postavitve gradbiščne table v skladu z veljavno zakonodajo </t>
  </si>
  <si>
    <t>snemanja obstoječega stanja sosednjih objektov, okolice objekta in cestnih površin, ki jih bo uporabljal v času gradnje; kopijo posnetka (DVD oz. ustrezen nosilec podatkov, posnetek nultega stanja, za objekte mora pregled izvesti ustrezna inštitucija) je izvajalec dolžan dostaviti naročniku oziroma nadzorniku, v kolikor bo naročnik oz. nadzornik to zahteval,</t>
  </si>
  <si>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</si>
  <si>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</si>
  <si>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</si>
  <si>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</si>
  <si>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</si>
  <si>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črpanja podtalne vode za ves čas izvedbe,</t>
  </si>
  <si>
    <t>nabave in vgradnje vsega materiala in opreme, predvidenega za vgradnjo z vsemi potrebnim veznim, pritrdilnim, drobnim in ostalim materialom,</t>
  </si>
  <si>
    <t>izdelave ali najema in koriščenja, montaže in demontaže vseh delovnih ter zaščitnih odrov, ograj ipd.,</t>
  </si>
  <si>
    <t>na podlagi pridobljenih dovoljenj za zaporo ceste strani naročnika:
izvedbo vseh potrebnih zapor v času gradnje ter organiziranja, označevanja prometne ureditve v času izvajanja del (zapore cest, obvozi, table, prometni znaki in signalizacija, ipd.), 
stroški oglaševanja na lokalnem radiu vključno z vsemi manipulativni in ostali stroški, ki jih bo imel izvajalec pri izvedbi predmeta te pogodbe,</t>
  </si>
  <si>
    <t>vsi morebitni manipulativni in ostali stroški, ki jih bo imel izvajalec pri izvedbi predmeta te pogodbe,</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</si>
  <si>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</si>
  <si>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</si>
  <si>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</si>
  <si>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</si>
  <si>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</si>
  <si>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</si>
  <si>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</si>
  <si>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</si>
  <si>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</si>
  <si>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</si>
  <si>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</si>
  <si>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atestov,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</si>
  <si>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</si>
  <si>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 xml:space="preserve"> zaščite obstoječih komunalnih naprav (križanja in približevanja) in označitev v skladu z zahtevami upravljavcev ter stroški upravljavskega nadzora,  </t>
  </si>
  <si>
    <t>vse potrebne dokumentacije ter ostalih morebitnih dovoljenj (dokazilo o zanesljivosti objekta, navodil za obratovanje in vzdrževanje, elaborat ravnanja z odpadki, ipd.),</t>
  </si>
  <si>
    <t>vseh potrebnih meritev za obratovanje objekta vključno s stroški priprave potrebnih shem, označitve opreme, ipd.,</t>
  </si>
  <si>
    <t>za popravilo morebitnih škod, ki bi nastale na objektih, dovoznih cestah, zunanjem okolju, komunalnih vodih in priključkih po krivdi izvajalca</t>
  </si>
  <si>
    <t>strokovne odprave vseh napak v zvezi s pogodbeno dogovorjenimi deli,</t>
  </si>
  <si>
    <t>stroški komunalnih organizacij in pristojnega elektro distributerja za nadzor pri opravljanju del,</t>
  </si>
  <si>
    <t>vzpostavitev mejnikov v kolikor jih izvajalec odstrani po svoji krivdi,</t>
  </si>
  <si>
    <t>stroške ureditve nemotenih dostopov do nepremičnin v neposredni bližini gradbišča,</t>
  </si>
  <si>
    <t>stroške pridobitve pisnih izjav lastnikov zemljišč, da je zemljišče po končanju del vrnjeno v prvotno stanje in da se strinja z izvedenimi deli vzpostavitve zemljišča v prvotno stanje</t>
  </si>
  <si>
    <t>morebitni ne-našteti, a za izvedbo neobhodno potrebni ostali stroški.</t>
  </si>
  <si>
    <t>2. del - DRUGE PRILOGE - Obrazec št: 17</t>
  </si>
  <si>
    <t>Izdelava spodnje nosilne (stabilizirane) plasti bituminizirane zmesi AC 22 base, B 50/70 A4 v debelini 6 cm</t>
  </si>
  <si>
    <t>13</t>
  </si>
  <si>
    <t xml:space="preserve">Izdelava obrabne in zaporne plasti bituminizirane zmesi AC 8 surf B 50/70 A4 v debelini 4 cm </t>
  </si>
  <si>
    <t>Nepredvidena  dela</t>
  </si>
  <si>
    <t>4.</t>
  </si>
  <si>
    <t>1.2a</t>
  </si>
  <si>
    <t>1.2b</t>
  </si>
  <si>
    <t>1.2c</t>
  </si>
  <si>
    <t>1.2d</t>
  </si>
  <si>
    <t>1.2e</t>
  </si>
  <si>
    <t>OBJEKT:Kanalizacija Pesje – Špeglova ulica</t>
  </si>
  <si>
    <t xml:space="preserve">Izvajanje nadzora geologa nad izgradnjo v času gradnje  Opomba: postavka velja za celotno izvedbo investicije. </t>
  </si>
  <si>
    <t>Pridobitev elaborata ureditve zapore z dovoljenjem za cestno zaporo, z ureditvijo prometnega režima v času gradnje z obvestili, zavarovanjem gradbene jame in gradbišča.                      Vključno s postavitvijo in naknadno odstranitvijo prometne signalizacije za celoeten čas gradnje.</t>
  </si>
  <si>
    <t xml:space="preserve">Priprava gradbiščnega prostora in celotnega gradbišča: postavitev gradbiščne table, odstranitev eventualnih ovir (prometni znaki, grmovja, drevesa različnih debelin, vse vrste ograj, temelji,...) in ureditev delovnih platojev. Po končanih delih gradbišče pospraviti in vzpostaviti v prvotno stanje. Opomba: postavka velja za celotno izvedbo investicije.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</si>
</sst>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quot;€&quot;"/>
    <numFmt numFmtId="165" formatCode="_-* #,##0.000_-;\-* #,##0.000_-;_-* &quot;-&quot;??_-;_-@_-"/>
    <numFmt numFmtId="166" formatCode="#,##0_ ;\-#,##0\ "/>
    <numFmt numFmtId="167" formatCode="_-* #,##0.00\ _€_-;\-* #,##0.00\ _€_-;_-* &quot;-&quot;??\ _€_-;_-@_-"/>
  </numFmts>
  <fonts count="55"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name val="Arial CE"/>
      <family val="2"/>
      <charset val="238"/>
    </font>
    <font>
      <sz val="10"/>
      <name val="Arial CE"/>
      <family val="2"/>
      <charset val="238"/>
    </font>
    <font>
      <sz val="10"/>
      <name val="Arial"/>
      <family val="2"/>
      <charset val="238"/>
    </font>
    <font>
      <sz val="10"/>
      <color indexed="10"/>
      <name val="Arial"/>
      <family val="2"/>
      <charset val="238"/>
    </font>
    <font>
      <sz val="10"/>
      <name val="Arial CE"/>
      <charset val="238"/>
    </font>
    <font>
      <sz val="11"/>
      <name val="Garamond"/>
      <family val="1"/>
      <charset val="238"/>
    </font>
    <font>
      <i/>
      <sz val="10"/>
      <name val="Arial"/>
      <family val="2"/>
      <charset val="238"/>
    </font>
    <font>
      <sz val="12"/>
      <name val="Arial"/>
      <family val="2"/>
      <charset val="238"/>
    </font>
    <font>
      <sz val="9"/>
      <name val="Arial"/>
      <family val="2"/>
      <charset val="238"/>
    </font>
    <font>
      <vertAlign val="superscript"/>
      <sz val="10"/>
      <name val="Arial"/>
      <family val="2"/>
      <charset val="238"/>
    </font>
    <font>
      <sz val="10"/>
      <name val="Arial CE"/>
    </font>
    <font>
      <sz val="10"/>
      <color rgb="FFFF0000"/>
      <name val="Arial"/>
      <family val="2"/>
      <charset val="238"/>
    </font>
    <font>
      <sz val="11"/>
      <color indexed="8"/>
      <name val="Calibri"/>
      <family val="2"/>
      <charset val="238"/>
    </font>
    <font>
      <sz val="10"/>
      <name val="Arial"/>
      <family val="2"/>
      <charset val="238"/>
    </font>
    <font>
      <i/>
      <sz val="12"/>
      <name val="Arial"/>
      <family val="2"/>
      <charset val="238"/>
    </font>
    <font>
      <sz val="10"/>
      <color rgb="FFFF0000"/>
      <name val="Arial CE"/>
      <charset val="238"/>
    </font>
    <font>
      <sz val="11"/>
      <color theme="1"/>
      <name val="Arial"/>
      <family val="2"/>
      <charset val="238"/>
    </font>
    <font>
      <sz val="10"/>
      <name val="Times New Roman"/>
      <family val="1"/>
      <charset val="238"/>
    </font>
    <font>
      <i/>
      <sz val="10"/>
      <name val="Arial CE"/>
      <charset val="238"/>
    </font>
    <font>
      <sz val="8"/>
      <name val="Arial CE"/>
      <charset val="238"/>
    </font>
    <font>
      <b/>
      <sz val="10"/>
      <name val="Arial"/>
      <family val="2"/>
      <charset val="238"/>
    </font>
    <font>
      <sz val="10"/>
      <color theme="1"/>
      <name val="Arial"/>
      <family val="2"/>
      <charset val="238"/>
    </font>
    <font>
      <sz val="10"/>
      <name val="Tahoma"/>
      <family val="2"/>
      <charset val="238"/>
    </font>
    <font>
      <b/>
      <sz val="12"/>
      <name val="Arial"/>
      <family val="2"/>
      <charset val="238"/>
    </font>
    <font>
      <b/>
      <i/>
      <sz val="14"/>
      <name val="Arial"/>
      <family val="2"/>
      <charset val="238"/>
    </font>
    <font>
      <b/>
      <sz val="10"/>
      <name val="Arial CE"/>
      <charset val="238"/>
    </font>
    <font>
      <b/>
      <sz val="14"/>
      <name val="Arial"/>
      <family val="2"/>
      <charset val="238"/>
    </font>
    <font>
      <sz val="10"/>
      <color indexed="8"/>
      <name val="Arial"/>
      <family val="2"/>
      <charset val="238"/>
    </font>
    <font>
      <i/>
      <sz val="9"/>
      <name val="Arial"/>
      <family val="2"/>
      <charset val="238"/>
    </font>
    <font>
      <b/>
      <i/>
      <sz val="12"/>
      <name val="Arial"/>
      <family val="2"/>
      <charset val="238"/>
    </font>
    <font>
      <b/>
      <sz val="10"/>
      <color indexed="10"/>
      <name val="Arial"/>
      <family val="2"/>
      <charset val="238"/>
    </font>
    <font>
      <b/>
      <sz val="10"/>
      <color theme="1"/>
      <name val="Arial"/>
      <family val="2"/>
      <charset val="238"/>
    </font>
    <font>
      <b/>
      <sz val="11"/>
      <color indexed="8"/>
      <name val="Arial"/>
      <family val="2"/>
      <charset val="238"/>
    </font>
    <font>
      <sz val="11"/>
      <color theme="9" tint="-0.499984740745262"/>
      <name val="Arial"/>
      <family val="2"/>
      <charset val="238"/>
    </font>
    <font>
      <sz val="11"/>
      <color theme="5" tint="-0.249977111117893"/>
      <name val="Arial"/>
      <family val="2"/>
      <charset val="238"/>
    </font>
    <font>
      <sz val="11"/>
      <color rgb="FFFF0000"/>
      <name val="Arial"/>
      <family val="2"/>
      <charset val="238"/>
    </font>
    <font>
      <sz val="11"/>
      <color rgb="FF7030A0"/>
      <name val="Arial"/>
      <family val="2"/>
      <charset val="238"/>
    </font>
    <font>
      <sz val="11"/>
      <color rgb="FF002060"/>
      <name val="Arial"/>
      <family val="2"/>
      <charset val="238"/>
    </font>
    <font>
      <sz val="11"/>
      <color rgb="FFFFC000"/>
      <name val="Arial"/>
      <family val="2"/>
      <charset val="238"/>
    </font>
    <font>
      <b/>
      <sz val="10"/>
      <color indexed="8"/>
      <name val="Arial"/>
      <family val="2"/>
      <charset val="238"/>
    </font>
    <font>
      <sz val="11"/>
      <color rgb="FF0070C0"/>
      <name val="Arial"/>
      <family val="2"/>
      <charset val="238"/>
    </font>
    <font>
      <sz val="10"/>
      <color rgb="FF7030A0"/>
      <name val="Arial"/>
      <family val="2"/>
      <charset val="238"/>
    </font>
    <font>
      <i/>
      <sz val="9"/>
      <color theme="1"/>
      <name val="Arial"/>
      <family val="2"/>
      <charset val="238"/>
    </font>
    <font>
      <i/>
      <sz val="10"/>
      <color theme="1"/>
      <name val="Arial"/>
      <family val="2"/>
      <charset val="238"/>
    </font>
    <font>
      <b/>
      <sz val="14"/>
      <color theme="1"/>
      <name val="Arial"/>
      <family val="2"/>
      <charset val="238"/>
    </font>
    <font>
      <i/>
      <sz val="11"/>
      <name val="Arial"/>
      <family val="2"/>
      <charset val="238"/>
    </font>
    <font>
      <sz val="11"/>
      <name val="Arial"/>
      <family val="2"/>
      <charset val="238"/>
    </font>
    <font>
      <sz val="12"/>
      <name val="Times New Roman"/>
      <family val="1"/>
      <charset val="238"/>
    </font>
    <font>
      <b/>
      <sz val="11"/>
      <name val="Arial"/>
      <family val="2"/>
      <charset val="238"/>
    </font>
    <font>
      <sz val="10"/>
      <name val="Courier"/>
      <charset val="238"/>
    </font>
  </fonts>
  <fills count="9">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C5D6F1"/>
        <bgColor indexed="64"/>
      </patternFill>
    </fill>
    <fill>
      <patternFill patternType="solid">
        <fgColor indexed="22"/>
        <bgColor indexed="31"/>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33">
    <xf numFmtId="0" fontId="0" fillId="0" borderId="0"/>
    <xf numFmtId="0" fontId="15" fillId="0" borderId="0">
      <alignment vertical="top" wrapText="1"/>
    </xf>
    <xf numFmtId="0" fontId="5" fillId="0" borderId="0"/>
    <xf numFmtId="0" fontId="6" fillId="0" borderId="0"/>
    <xf numFmtId="0" fontId="9" fillId="0" borderId="0"/>
    <xf numFmtId="0" fontId="7" fillId="0" borderId="0"/>
    <xf numFmtId="0" fontId="10" fillId="0" borderId="0"/>
    <xf numFmtId="0" fontId="9" fillId="0" borderId="0"/>
    <xf numFmtId="0" fontId="17" fillId="0" borderId="0"/>
    <xf numFmtId="0" fontId="18" fillId="0" borderId="0"/>
    <xf numFmtId="0" fontId="21" fillId="0" borderId="0"/>
    <xf numFmtId="44" fontId="21" fillId="0" borderId="0" applyFont="0" applyFill="0" applyBorder="0" applyAlignment="0" applyProtection="0"/>
    <xf numFmtId="0" fontId="4" fillId="0" borderId="0"/>
    <xf numFmtId="0" fontId="22" fillId="0" borderId="0"/>
    <xf numFmtId="0" fontId="3" fillId="0" borderId="0"/>
    <xf numFmtId="0" fontId="9" fillId="0" borderId="0"/>
    <xf numFmtId="0" fontId="9" fillId="0" borderId="0"/>
    <xf numFmtId="0" fontId="6" fillId="0" borderId="0">
      <alignment vertical="top" wrapText="1"/>
    </xf>
    <xf numFmtId="0" fontId="2" fillId="0" borderId="0"/>
    <xf numFmtId="0" fontId="2" fillId="0" borderId="0"/>
    <xf numFmtId="0" fontId="2"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52" fillId="0" borderId="0"/>
    <xf numFmtId="0" fontId="54" fillId="0" borderId="0"/>
    <xf numFmtId="0" fontId="6" fillId="0" borderId="0"/>
    <xf numFmtId="166" fontId="7" fillId="0" borderId="4">
      <alignment horizontal="right"/>
    </xf>
    <xf numFmtId="165" fontId="7" fillId="0" borderId="4">
      <alignment horizontal="right"/>
    </xf>
  </cellStyleXfs>
  <cellXfs count="338">
    <xf numFmtId="0" fontId="0" fillId="0" borderId="0" xfId="0"/>
    <xf numFmtId="0" fontId="5" fillId="0" borderId="0" xfId="0" applyFont="1"/>
    <xf numFmtId="4" fontId="6" fillId="0" borderId="0" xfId="0" applyNumberFormat="1" applyFont="1" applyFill="1" applyBorder="1" applyAlignment="1">
      <alignment horizontal="center" vertical="center"/>
    </xf>
    <xf numFmtId="49" fontId="7" fillId="0" borderId="0" xfId="0" applyNumberFormat="1" applyFont="1" applyAlignment="1">
      <alignment horizontal="left"/>
    </xf>
    <xf numFmtId="49" fontId="7" fillId="0" borderId="0" xfId="0" applyNumberFormat="1" applyFont="1" applyBorder="1" applyAlignment="1">
      <alignment horizontal="center" vertical="top"/>
    </xf>
    <xf numFmtId="4" fontId="8" fillId="0" borderId="0" xfId="0" applyNumberFormat="1" applyFont="1"/>
    <xf numFmtId="4" fontId="8" fillId="0" borderId="0" xfId="0" applyNumberFormat="1" applyFont="1" applyBorder="1"/>
    <xf numFmtId="49"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4" fontId="7" fillId="2" borderId="1" xfId="0" applyNumberFormat="1" applyFont="1" applyFill="1" applyBorder="1" applyAlignment="1">
      <alignment horizontal="center" vertical="center"/>
    </xf>
    <xf numFmtId="49" fontId="7" fillId="0" borderId="0" xfId="0" applyNumberFormat="1" applyFont="1" applyBorder="1" applyAlignment="1">
      <alignment horizontal="left"/>
    </xf>
    <xf numFmtId="49" fontId="6" fillId="0" borderId="0" xfId="0" applyNumberFormat="1" applyFont="1" applyBorder="1" applyAlignment="1">
      <alignment horizontal="center" vertical="top"/>
    </xf>
    <xf numFmtId="49" fontId="7" fillId="2" borderId="1" xfId="0" applyNumberFormat="1" applyFont="1" applyFill="1" applyBorder="1" applyAlignment="1">
      <alignment horizontal="center" vertical="center" wrapText="1"/>
    </xf>
    <xf numFmtId="0" fontId="6" fillId="0" borderId="0" xfId="0" applyFont="1" applyBorder="1" applyAlignment="1">
      <alignment horizontal="right"/>
    </xf>
    <xf numFmtId="0" fontId="7" fillId="0" borderId="0" xfId="0" applyFont="1" applyFill="1"/>
    <xf numFmtId="0" fontId="7" fillId="0" borderId="0" xfId="0" applyFont="1"/>
    <xf numFmtId="49" fontId="7" fillId="0" borderId="0" xfId="0" applyNumberFormat="1" applyFont="1" applyAlignment="1">
      <alignment horizontal="left" vertical="top" wrapText="1"/>
    </xf>
    <xf numFmtId="49" fontId="7" fillId="0" borderId="0" xfId="0" applyNumberFormat="1" applyFont="1" applyBorder="1" applyAlignment="1">
      <alignment horizontal="left" vertical="top" wrapText="1"/>
    </xf>
    <xf numFmtId="49" fontId="7" fillId="0" borderId="0" xfId="0" applyNumberFormat="1" applyFont="1" applyAlignment="1">
      <alignment vertical="top" wrapText="1"/>
    </xf>
    <xf numFmtId="4" fontId="7" fillId="0" borderId="0" xfId="0" applyNumberFormat="1" applyFont="1"/>
    <xf numFmtId="0" fontId="7" fillId="0" borderId="0" xfId="0" applyFont="1" applyFill="1" applyBorder="1"/>
    <xf numFmtId="4" fontId="7" fillId="0" borderId="0" xfId="0" applyNumberFormat="1" applyFont="1" applyFill="1" applyBorder="1"/>
    <xf numFmtId="0" fontId="11" fillId="0" borderId="0" xfId="0" applyFont="1" applyBorder="1" applyAlignment="1">
      <alignment horizontal="center" vertical="center" wrapText="1"/>
    </xf>
    <xf numFmtId="0" fontId="11" fillId="0" borderId="0" xfId="0" applyFont="1" applyBorder="1"/>
    <xf numFmtId="49" fontId="7" fillId="0" borderId="0" xfId="0" applyNumberFormat="1" applyFont="1" applyBorder="1" applyAlignment="1">
      <alignment horizontal="left" vertical="top"/>
    </xf>
    <xf numFmtId="49" fontId="7" fillId="0" borderId="0" xfId="0" applyNumberFormat="1" applyFont="1" applyFill="1" applyBorder="1" applyAlignment="1">
      <alignment horizontal="left" vertical="top"/>
    </xf>
    <xf numFmtId="4" fontId="11" fillId="0" borderId="0" xfId="0" applyNumberFormat="1" applyFont="1" applyBorder="1" applyAlignment="1"/>
    <xf numFmtId="4" fontId="7" fillId="0" borderId="0" xfId="0" applyNumberFormat="1" applyFont="1" applyFill="1"/>
    <xf numFmtId="49" fontId="12" fillId="0" borderId="0" xfId="0" applyNumberFormat="1" applyFont="1" applyBorder="1" applyAlignment="1">
      <alignment horizontal="left" vertical="top"/>
    </xf>
    <xf numFmtId="4" fontId="7" fillId="3" borderId="1" xfId="0" applyNumberFormat="1" applyFont="1" applyFill="1" applyBorder="1" applyAlignment="1">
      <alignment horizontal="center" vertical="center" wrapText="1"/>
    </xf>
    <xf numFmtId="49" fontId="11" fillId="0" borderId="0" xfId="0" applyNumberFormat="1" applyFont="1" applyFill="1" applyBorder="1" applyAlignment="1">
      <alignment horizontal="left"/>
    </xf>
    <xf numFmtId="49" fontId="12" fillId="0" borderId="2" xfId="0" applyNumberFormat="1" applyFont="1" applyFill="1" applyBorder="1" applyAlignment="1">
      <alignment horizontal="left" vertical="top"/>
    </xf>
    <xf numFmtId="49" fontId="7" fillId="0" borderId="2" xfId="0" applyNumberFormat="1" applyFont="1" applyFill="1" applyBorder="1" applyAlignment="1">
      <alignment horizontal="left" vertical="top"/>
    </xf>
    <xf numFmtId="0" fontId="7" fillId="0" borderId="0" xfId="0" applyFont="1" applyAlignment="1">
      <alignment wrapText="1"/>
    </xf>
    <xf numFmtId="49" fontId="13" fillId="0" borderId="0" xfId="0" applyNumberFormat="1" applyFont="1" applyAlignment="1">
      <alignment horizontal="left"/>
    </xf>
    <xf numFmtId="49" fontId="7" fillId="0" borderId="3" xfId="0" applyNumberFormat="1" applyFont="1" applyBorder="1" applyAlignment="1">
      <alignment horizontal="left"/>
    </xf>
    <xf numFmtId="49" fontId="7" fillId="0" borderId="4" xfId="0" applyNumberFormat="1" applyFont="1" applyBorder="1" applyAlignment="1">
      <alignment horizontal="left" vertical="top"/>
    </xf>
    <xf numFmtId="49" fontId="7" fillId="0" borderId="4" xfId="0" applyNumberFormat="1" applyFont="1" applyBorder="1" applyAlignment="1">
      <alignment horizontal="left"/>
    </xf>
    <xf numFmtId="49" fontId="7" fillId="0" borderId="4" xfId="0" applyNumberFormat="1" applyFont="1" applyBorder="1" applyAlignment="1">
      <alignment horizontal="center" vertical="top"/>
    </xf>
    <xf numFmtId="49" fontId="7" fillId="0" borderId="4" xfId="0" applyNumberFormat="1" applyFont="1" applyFill="1" applyBorder="1" applyAlignment="1">
      <alignment horizontal="center" vertical="top"/>
    </xf>
    <xf numFmtId="0" fontId="7" fillId="0" borderId="4" xfId="0" applyFont="1" applyBorder="1"/>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7" fillId="0" borderId="4" xfId="0" applyNumberFormat="1" applyFont="1" applyBorder="1" applyAlignment="1">
      <alignment vertical="top" wrapText="1"/>
    </xf>
    <xf numFmtId="0" fontId="7" fillId="0" borderId="4" xfId="0" applyNumberFormat="1" applyFont="1" applyBorder="1" applyAlignment="1">
      <alignment horizontal="left" vertical="top" wrapText="1"/>
    </xf>
    <xf numFmtId="2" fontId="7" fillId="0" borderId="4" xfId="0" applyNumberFormat="1" applyFont="1" applyBorder="1" applyAlignment="1">
      <alignment horizontal="left" vertical="top" wrapText="1"/>
    </xf>
    <xf numFmtId="0" fontId="7" fillId="0" borderId="4" xfId="0" applyFont="1" applyBorder="1" applyAlignment="1">
      <alignment horizontal="right"/>
    </xf>
    <xf numFmtId="0" fontId="7" fillId="0" borderId="5" xfId="0" applyFont="1" applyBorder="1" applyAlignment="1">
      <alignment horizontal="right"/>
    </xf>
    <xf numFmtId="4" fontId="7" fillId="0" borderId="3" xfId="0" applyNumberFormat="1" applyFont="1" applyBorder="1" applyAlignment="1">
      <alignment vertical="top"/>
    </xf>
    <xf numFmtId="4" fontId="7" fillId="0" borderId="4" xfId="0" applyNumberFormat="1" applyFont="1" applyBorder="1"/>
    <xf numFmtId="4" fontId="8" fillId="0" borderId="4" xfId="0" applyNumberFormat="1" applyFont="1" applyBorder="1"/>
    <xf numFmtId="4" fontId="7" fillId="0" borderId="4" xfId="0" applyNumberFormat="1" applyFont="1" applyFill="1" applyBorder="1"/>
    <xf numFmtId="4" fontId="8" fillId="0" borderId="5" xfId="0" applyNumberFormat="1" applyFont="1" applyBorder="1"/>
    <xf numFmtId="4" fontId="7" fillId="0" borderId="4" xfId="0" applyNumberFormat="1" applyFont="1" applyBorder="1" applyAlignment="1">
      <alignment horizontal="right"/>
    </xf>
    <xf numFmtId="2" fontId="7" fillId="0" borderId="4" xfId="0" applyNumberFormat="1" applyFont="1" applyBorder="1"/>
    <xf numFmtId="2" fontId="7" fillId="0" borderId="4" xfId="0" applyNumberFormat="1" applyFont="1" applyFill="1" applyBorder="1"/>
    <xf numFmtId="0" fontId="7" fillId="0" borderId="3" xfId="0" applyFont="1" applyFill="1" applyBorder="1"/>
    <xf numFmtId="0" fontId="7" fillId="0" borderId="4" xfId="0" applyFont="1" applyFill="1" applyBorder="1"/>
    <xf numFmtId="4" fontId="7" fillId="0" borderId="4" xfId="0" applyNumberFormat="1" applyFont="1" applyFill="1" applyBorder="1" applyAlignment="1">
      <alignment horizontal="right"/>
    </xf>
    <xf numFmtId="4" fontId="8" fillId="0" borderId="5" xfId="0" applyNumberFormat="1" applyFont="1" applyFill="1" applyBorder="1"/>
    <xf numFmtId="4" fontId="16" fillId="0" borderId="4" xfId="0" applyNumberFormat="1" applyFont="1" applyBorder="1"/>
    <xf numFmtId="0" fontId="0" fillId="0" borderId="0" xfId="0" applyFont="1"/>
    <xf numFmtId="0" fontId="7" fillId="0" borderId="0" xfId="0" applyFont="1" applyBorder="1"/>
    <xf numFmtId="49" fontId="16" fillId="0" borderId="4" xfId="0" applyNumberFormat="1" applyFont="1" applyBorder="1" applyAlignment="1">
      <alignment horizontal="left" vertical="top" wrapText="1"/>
    </xf>
    <xf numFmtId="4" fontId="16" fillId="0" borderId="4" xfId="0" applyNumberFormat="1" applyFont="1" applyFill="1" applyBorder="1" applyAlignment="1">
      <alignment horizontal="right"/>
    </xf>
    <xf numFmtId="4" fontId="7" fillId="0" borderId="5" xfId="0" applyNumberFormat="1" applyFont="1" applyBorder="1" applyAlignment="1">
      <alignment horizontal="left" vertical="top"/>
    </xf>
    <xf numFmtId="2" fontId="7" fillId="0" borderId="5" xfId="0" applyNumberFormat="1" applyFont="1" applyFill="1" applyBorder="1"/>
    <xf numFmtId="4" fontId="7" fillId="0" borderId="5" xfId="0" applyNumberFormat="1" applyFont="1" applyFill="1" applyBorder="1"/>
    <xf numFmtId="2" fontId="7" fillId="0" borderId="5" xfId="0" applyNumberFormat="1" applyFont="1" applyBorder="1" applyAlignment="1">
      <alignment horizontal="left" vertical="top"/>
    </xf>
    <xf numFmtId="2" fontId="7" fillId="0" borderId="4" xfId="0" applyNumberFormat="1" applyFont="1" applyBorder="1" applyAlignment="1">
      <alignment horizontal="left" vertical="top"/>
    </xf>
    <xf numFmtId="49" fontId="11" fillId="0" borderId="0" xfId="0" applyNumberFormat="1" applyFont="1" applyFill="1" applyBorder="1" applyAlignment="1">
      <alignment horizontal="left" vertical="center"/>
    </xf>
    <xf numFmtId="49" fontId="0" fillId="0" borderId="0" xfId="0" applyNumberFormat="1" applyFont="1" applyBorder="1" applyAlignment="1">
      <alignment horizontal="left" vertical="top"/>
    </xf>
    <xf numFmtId="0" fontId="0" fillId="0" borderId="0" xfId="0" applyFont="1" applyBorder="1"/>
    <xf numFmtId="0" fontId="20" fillId="0" borderId="0" xfId="0" applyFont="1"/>
    <xf numFmtId="4" fontId="7" fillId="0" borderId="4" xfId="0" applyNumberFormat="1" applyFont="1" applyBorder="1" applyAlignment="1">
      <alignment horizontal="left" vertical="top"/>
    </xf>
    <xf numFmtId="49" fontId="7" fillId="0" borderId="5" xfId="0" applyNumberFormat="1" applyFont="1" applyBorder="1" applyAlignment="1">
      <alignment horizontal="center" vertical="top"/>
    </xf>
    <xf numFmtId="49" fontId="23" fillId="0" borderId="0" xfId="0" applyNumberFormat="1" applyFont="1" applyFill="1" applyAlignment="1">
      <alignment horizontal="left" vertical="top" wrapText="1" indent="4"/>
    </xf>
    <xf numFmtId="2" fontId="25" fillId="0" borderId="4" xfId="0" applyNumberFormat="1" applyFont="1" applyBorder="1" applyAlignment="1">
      <alignment horizontal="left" vertical="top"/>
    </xf>
    <xf numFmtId="4" fontId="25" fillId="0" borderId="4" xfId="0" applyNumberFormat="1" applyFont="1" applyBorder="1"/>
    <xf numFmtId="49" fontId="26" fillId="0" borderId="4" xfId="0" applyNumberFormat="1" applyFont="1" applyBorder="1" applyAlignment="1">
      <alignment horizontal="center" vertical="top"/>
    </xf>
    <xf numFmtId="49" fontId="26" fillId="0" borderId="4" xfId="0" applyNumberFormat="1" applyFont="1" applyBorder="1" applyAlignment="1">
      <alignment horizontal="left" vertical="top" wrapText="1"/>
    </xf>
    <xf numFmtId="4" fontId="26" fillId="0" borderId="4" xfId="0" applyNumberFormat="1" applyFont="1" applyBorder="1"/>
    <xf numFmtId="4" fontId="26" fillId="0" borderId="4" xfId="0" applyNumberFormat="1" applyFont="1" applyBorder="1" applyAlignment="1">
      <alignment horizontal="right"/>
    </xf>
    <xf numFmtId="2" fontId="25" fillId="0" borderId="0" xfId="0" applyNumberFormat="1" applyFont="1" applyAlignment="1">
      <alignment horizontal="left" vertical="top"/>
    </xf>
    <xf numFmtId="2" fontId="27" fillId="0" borderId="0" xfId="0" applyNumberFormat="1" applyFont="1" applyAlignment="1">
      <alignment horizontal="left" vertical="top" wrapText="1"/>
    </xf>
    <xf numFmtId="49" fontId="6" fillId="0" borderId="10" xfId="0" applyNumberFormat="1" applyFont="1" applyBorder="1" applyAlignment="1">
      <alignment horizontal="center" vertical="top"/>
    </xf>
    <xf numFmtId="49" fontId="6" fillId="0" borderId="10" xfId="0" applyNumberFormat="1" applyFont="1" applyBorder="1" applyAlignment="1">
      <alignment horizontal="left" vertical="top" wrapText="1"/>
    </xf>
    <xf numFmtId="4" fontId="6" fillId="0" borderId="10" xfId="0" applyNumberFormat="1" applyFont="1" applyBorder="1"/>
    <xf numFmtId="4" fontId="6" fillId="0" borderId="0" xfId="16" applyNumberFormat="1" applyFont="1" applyAlignment="1">
      <alignment horizontal="left" vertical="top" wrapText="1" shrinkToFit="1" readingOrder="1"/>
    </xf>
    <xf numFmtId="4" fontId="7" fillId="0" borderId="7" xfId="17" applyNumberFormat="1" applyFont="1" applyBorder="1" applyAlignment="1">
      <alignment horizontal="right" wrapText="1"/>
    </xf>
    <xf numFmtId="4" fontId="7" fillId="0" borderId="4" xfId="16" applyNumberFormat="1" applyFont="1" applyBorder="1" applyAlignment="1">
      <alignment horizontal="left" vertical="top" wrapText="1"/>
    </xf>
    <xf numFmtId="49" fontId="7" fillId="0" borderId="4" xfId="16" applyNumberFormat="1" applyFont="1" applyBorder="1" applyAlignment="1">
      <alignment horizontal="left" vertical="top" wrapText="1"/>
    </xf>
    <xf numFmtId="4" fontId="7" fillId="0" borderId="5" xfId="0" applyNumberFormat="1" applyFont="1" applyBorder="1"/>
    <xf numFmtId="49" fontId="12" fillId="0" borderId="0" xfId="0" applyNumberFormat="1" applyFont="1" applyFill="1" applyBorder="1" applyAlignment="1">
      <alignment horizontal="left" vertical="top"/>
    </xf>
    <xf numFmtId="4" fontId="19" fillId="0" borderId="0" xfId="0" applyNumberFormat="1" applyFont="1" applyBorder="1" applyAlignment="1"/>
    <xf numFmtId="0" fontId="28" fillId="0" borderId="0" xfId="0" applyFont="1" applyFill="1"/>
    <xf numFmtId="4" fontId="29" fillId="0" borderId="2" xfId="0" applyNumberFormat="1" applyFont="1" applyFill="1" applyBorder="1" applyAlignment="1">
      <alignment horizontal="center" vertical="center"/>
    </xf>
    <xf numFmtId="0" fontId="30" fillId="0" borderId="2" xfId="0" applyFont="1" applyBorder="1"/>
    <xf numFmtId="44" fontId="7" fillId="0" borderId="0" xfId="0" applyNumberFormat="1" applyFont="1" applyBorder="1"/>
    <xf numFmtId="44" fontId="7" fillId="0" borderId="0" xfId="0" applyNumberFormat="1" applyFont="1"/>
    <xf numFmtId="44" fontId="11" fillId="0" borderId="0" xfId="0" applyNumberFormat="1" applyFont="1" applyBorder="1" applyAlignment="1">
      <alignment horizontal="center" vertical="center" wrapText="1"/>
    </xf>
    <xf numFmtId="44" fontId="11" fillId="0" borderId="0" xfId="0" applyNumberFormat="1" applyFont="1" applyBorder="1"/>
    <xf numFmtId="44" fontId="11" fillId="0" borderId="0" xfId="0" applyNumberFormat="1" applyFont="1" applyBorder="1" applyAlignment="1"/>
    <xf numFmtId="44" fontId="12" fillId="0" borderId="0" xfId="0" applyNumberFormat="1" applyFont="1" applyBorder="1"/>
    <xf numFmtId="44" fontId="6" fillId="0" borderId="0" xfId="0" applyNumberFormat="1" applyFont="1" applyBorder="1" applyAlignment="1">
      <alignment horizontal="right"/>
    </xf>
    <xf numFmtId="44" fontId="13" fillId="0" borderId="0" xfId="0" applyNumberFormat="1" applyFont="1" applyAlignment="1">
      <alignment horizontal="left"/>
    </xf>
    <xf numFmtId="49" fontId="33" fillId="0" borderId="4" xfId="0" applyNumberFormat="1" applyFont="1" applyBorder="1" applyAlignment="1">
      <alignment horizontal="left" vertical="top" wrapText="1"/>
    </xf>
    <xf numFmtId="0" fontId="7" fillId="0" borderId="0" xfId="0" applyFont="1" applyAlignment="1">
      <alignment vertical="center" wrapText="1"/>
    </xf>
    <xf numFmtId="4" fontId="34" fillId="0" borderId="2" xfId="0" applyNumberFormat="1" applyFont="1" applyBorder="1" applyAlignment="1"/>
    <xf numFmtId="49" fontId="7" fillId="3" borderId="1" xfId="16" applyNumberFormat="1" applyFont="1" applyFill="1" applyBorder="1" applyAlignment="1">
      <alignment horizontal="center" vertical="center"/>
    </xf>
    <xf numFmtId="49" fontId="7" fillId="3" borderId="1" xfId="16" applyNumberFormat="1" applyFont="1" applyFill="1" applyBorder="1" applyAlignment="1">
      <alignment horizontal="center" vertical="center" wrapText="1"/>
    </xf>
    <xf numFmtId="0" fontId="7" fillId="3" borderId="1" xfId="16" applyFont="1" applyFill="1" applyBorder="1" applyAlignment="1">
      <alignment horizontal="center" vertical="center" wrapText="1"/>
    </xf>
    <xf numFmtId="2" fontId="7" fillId="3" borderId="1" xfId="16" applyNumberFormat="1" applyFont="1" applyFill="1" applyBorder="1" applyAlignment="1">
      <alignment horizontal="center" vertical="center"/>
    </xf>
    <xf numFmtId="2" fontId="7" fillId="3" borderId="1" xfId="16" applyNumberFormat="1" applyFont="1" applyFill="1" applyBorder="1" applyAlignment="1">
      <alignment horizontal="center" vertical="center" wrapText="1"/>
    </xf>
    <xf numFmtId="4" fontId="7" fillId="2" borderId="1" xfId="16" applyNumberFormat="1" applyFont="1" applyFill="1" applyBorder="1" applyAlignment="1">
      <alignment horizontal="center" vertical="center" wrapText="1"/>
    </xf>
    <xf numFmtId="49" fontId="7" fillId="0" borderId="3" xfId="16" applyNumberFormat="1" applyFont="1" applyBorder="1" applyAlignment="1">
      <alignment horizontal="center" vertical="top"/>
    </xf>
    <xf numFmtId="49" fontId="7" fillId="0" borderId="3" xfId="16" applyNumberFormat="1" applyFont="1" applyBorder="1" applyAlignment="1">
      <alignment horizontal="left" vertical="top" wrapText="1"/>
    </xf>
    <xf numFmtId="0" fontId="7" fillId="0" borderId="3" xfId="16" applyFont="1" applyBorder="1" applyAlignment="1">
      <alignment horizontal="center"/>
    </xf>
    <xf numFmtId="2" fontId="7" fillId="0" borderId="3" xfId="16" applyNumberFormat="1" applyFont="1" applyBorder="1" applyAlignment="1">
      <alignment vertical="top"/>
    </xf>
    <xf numFmtId="2" fontId="7" fillId="0" borderId="6" xfId="16" applyNumberFormat="1" applyFont="1" applyBorder="1"/>
    <xf numFmtId="4" fontId="7" fillId="0" borderId="6" xfId="16" applyNumberFormat="1" applyFont="1" applyBorder="1"/>
    <xf numFmtId="49" fontId="7" fillId="0" borderId="4" xfId="16" applyNumberFormat="1" applyFont="1" applyBorder="1" applyAlignment="1">
      <alignment horizontal="center" vertical="top"/>
    </xf>
    <xf numFmtId="0" fontId="7" fillId="0" borderId="4" xfId="16" applyFont="1" applyBorder="1" applyAlignment="1">
      <alignment horizontal="center"/>
    </xf>
    <xf numFmtId="2" fontId="7" fillId="0" borderId="4" xfId="16" applyNumberFormat="1" applyFont="1" applyBorder="1"/>
    <xf numFmtId="2" fontId="7" fillId="0" borderId="7" xfId="16" applyNumberFormat="1" applyFont="1" applyBorder="1"/>
    <xf numFmtId="4" fontId="7" fillId="0" borderId="7" xfId="16" applyNumberFormat="1" applyFont="1" applyBorder="1"/>
    <xf numFmtId="49" fontId="7" fillId="0" borderId="0" xfId="16" applyNumberFormat="1" applyFont="1" applyAlignment="1">
      <alignment horizontal="left" vertical="top" wrapText="1"/>
    </xf>
    <xf numFmtId="4" fontId="7" fillId="0" borderId="7" xfId="16" applyNumberFormat="1" applyFont="1" applyBorder="1" applyAlignment="1">
      <alignment horizontal="center" vertical="center"/>
    </xf>
    <xf numFmtId="49" fontId="7" fillId="0" borderId="4" xfId="16" applyNumberFormat="1" applyFont="1" applyBorder="1" applyAlignment="1">
      <alignment horizontal="left" vertical="top"/>
    </xf>
    <xf numFmtId="2" fontId="7" fillId="0" borderId="7" xfId="16" applyNumberFormat="1" applyFont="1" applyBorder="1" applyAlignment="1">
      <alignment horizontal="right"/>
    </xf>
    <xf numFmtId="49" fontId="11" fillId="0" borderId="4" xfId="16" applyNumberFormat="1" applyFont="1" applyBorder="1" applyAlignment="1">
      <alignment horizontal="left" vertical="top" wrapText="1"/>
    </xf>
    <xf numFmtId="49" fontId="7" fillId="0" borderId="5" xfId="16" applyNumberFormat="1" applyFont="1" applyBorder="1" applyAlignment="1">
      <alignment horizontal="center" vertical="top"/>
    </xf>
    <xf numFmtId="4" fontId="7" fillId="0" borderId="5" xfId="16" applyNumberFormat="1" applyFont="1" applyBorder="1" applyAlignment="1">
      <alignment horizontal="left" vertical="top"/>
    </xf>
    <xf numFmtId="0" fontId="7" fillId="0" borderId="5" xfId="16" applyFont="1" applyBorder="1" applyAlignment="1">
      <alignment horizontal="center"/>
    </xf>
    <xf numFmtId="2" fontId="7" fillId="0" borderId="5" xfId="16" applyNumberFormat="1" applyFont="1" applyBorder="1" applyAlignment="1">
      <alignment horizontal="right"/>
    </xf>
    <xf numFmtId="2" fontId="7" fillId="0" borderId="8" xfId="16" applyNumberFormat="1" applyFont="1" applyBorder="1"/>
    <xf numFmtId="4" fontId="7" fillId="0" borderId="8" xfId="16" applyNumberFormat="1" applyFont="1" applyBorder="1"/>
    <xf numFmtId="2" fontId="7" fillId="0" borderId="4" xfId="16" applyNumberFormat="1" applyFont="1" applyBorder="1" applyAlignment="1">
      <alignment horizontal="left" vertical="top"/>
    </xf>
    <xf numFmtId="2" fontId="8" fillId="0" borderId="4" xfId="16" applyNumberFormat="1" applyFont="1" applyBorder="1"/>
    <xf numFmtId="49" fontId="7" fillId="0" borderId="4" xfId="16" applyNumberFormat="1" applyFont="1" applyBorder="1" applyAlignment="1">
      <alignment vertical="top" wrapText="1"/>
    </xf>
    <xf numFmtId="4" fontId="7" fillId="0" borderId="4" xfId="16" applyNumberFormat="1" applyFont="1" applyBorder="1" applyAlignment="1">
      <alignment horizontal="right"/>
    </xf>
    <xf numFmtId="49" fontId="7" fillId="0" borderId="4" xfId="18" applyNumberFormat="1" applyFont="1" applyBorder="1" applyAlignment="1">
      <alignment horizontal="left" vertical="top" wrapText="1"/>
    </xf>
    <xf numFmtId="0" fontId="7" fillId="0" borderId="4" xfId="18" applyFont="1" applyBorder="1" applyAlignment="1">
      <alignment horizontal="center"/>
    </xf>
    <xf numFmtId="4" fontId="7" fillId="0" borderId="4" xfId="18" applyNumberFormat="1" applyFont="1" applyBorder="1"/>
    <xf numFmtId="4" fontId="7" fillId="0" borderId="4" xfId="18" applyNumberFormat="1" applyFont="1" applyBorder="1" applyAlignment="1">
      <alignment horizontal="right"/>
    </xf>
    <xf numFmtId="4" fontId="7" fillId="0" borderId="4" xfId="19" applyNumberFormat="1" applyFont="1" applyBorder="1" applyAlignment="1">
      <alignment horizontal="right"/>
    </xf>
    <xf numFmtId="4" fontId="7" fillId="0" borderId="7" xfId="19" applyNumberFormat="1" applyFont="1" applyBorder="1" applyAlignment="1">
      <alignment horizontal="right"/>
    </xf>
    <xf numFmtId="49" fontId="11" fillId="0" borderId="4" xfId="16" applyNumberFormat="1" applyFont="1" applyBorder="1" applyAlignment="1">
      <alignment vertical="top" wrapText="1"/>
    </xf>
    <xf numFmtId="0" fontId="7" fillId="0" borderId="4" xfId="20" applyFont="1" applyBorder="1" applyAlignment="1">
      <alignment vertical="center" wrapText="1"/>
    </xf>
    <xf numFmtId="0" fontId="7" fillId="0" borderId="4" xfId="20" applyFont="1" applyBorder="1" applyAlignment="1">
      <alignment horizontal="center"/>
    </xf>
    <xf numFmtId="4" fontId="7" fillId="0" borderId="4" xfId="20" applyNumberFormat="1" applyFont="1" applyBorder="1" applyAlignment="1">
      <alignment horizontal="right"/>
    </xf>
    <xf numFmtId="4" fontId="7" fillId="0" borderId="7" xfId="20" applyNumberFormat="1" applyFont="1" applyBorder="1" applyAlignment="1">
      <alignment horizontal="right"/>
    </xf>
    <xf numFmtId="49" fontId="7" fillId="0" borderId="9" xfId="16" applyNumberFormat="1" applyFont="1" applyBorder="1" applyAlignment="1">
      <alignment vertical="top"/>
    </xf>
    <xf numFmtId="0" fontId="7" fillId="0" borderId="2" xfId="16" applyFont="1" applyBorder="1" applyAlignment="1">
      <alignment horizontal="center"/>
    </xf>
    <xf numFmtId="2" fontId="7" fillId="0" borderId="2" xfId="16" applyNumberFormat="1" applyFont="1" applyBorder="1"/>
    <xf numFmtId="2" fontId="7" fillId="0" borderId="8" xfId="16" applyNumberFormat="1" applyFont="1" applyBorder="1" applyAlignment="1">
      <alignment horizontal="right"/>
    </xf>
    <xf numFmtId="4" fontId="7" fillId="0" borderId="4" xfId="16" applyNumberFormat="1" applyFont="1" applyBorder="1"/>
    <xf numFmtId="49" fontId="9" fillId="0" borderId="4" xfId="16" applyNumberFormat="1" applyBorder="1" applyAlignment="1">
      <alignment horizontal="center" vertical="top"/>
    </xf>
    <xf numFmtId="49" fontId="11" fillId="0" borderId="4" xfId="0" applyNumberFormat="1" applyFont="1" applyBorder="1" applyAlignment="1">
      <alignment vertical="top" wrapText="1"/>
    </xf>
    <xf numFmtId="0" fontId="9" fillId="0" borderId="4" xfId="16" applyBorder="1"/>
    <xf numFmtId="2" fontId="7" fillId="0" borderId="5" xfId="16" applyNumberFormat="1" applyFont="1" applyBorder="1" applyAlignment="1">
      <alignment horizontal="left" vertical="top"/>
    </xf>
    <xf numFmtId="2" fontId="8" fillId="0" borderId="5" xfId="16" applyNumberFormat="1" applyFont="1" applyBorder="1"/>
    <xf numFmtId="2" fontId="7" fillId="0" borderId="4" xfId="16" applyNumberFormat="1" applyFont="1" applyBorder="1" applyAlignment="1">
      <alignment horizontal="left" vertical="top" wrapText="1"/>
    </xf>
    <xf numFmtId="49" fontId="25" fillId="0" borderId="5" xfId="16" applyNumberFormat="1" applyFont="1" applyBorder="1" applyAlignment="1">
      <alignment horizontal="center" vertical="top"/>
    </xf>
    <xf numFmtId="49" fontId="25" fillId="0" borderId="5" xfId="16" applyNumberFormat="1" applyFont="1" applyBorder="1" applyAlignment="1">
      <alignment horizontal="left" vertical="top"/>
    </xf>
    <xf numFmtId="0" fontId="25" fillId="0" borderId="5" xfId="16" applyFont="1" applyBorder="1" applyAlignment="1">
      <alignment horizontal="center"/>
    </xf>
    <xf numFmtId="2" fontId="35" fillId="0" borderId="2" xfId="16" applyNumberFormat="1" applyFont="1" applyBorder="1"/>
    <xf numFmtId="2" fontId="25" fillId="0" borderId="2" xfId="16" applyNumberFormat="1" applyFont="1" applyBorder="1"/>
    <xf numFmtId="4" fontId="25" fillId="0" borderId="8" xfId="16" applyNumberFormat="1" applyFont="1" applyBorder="1"/>
    <xf numFmtId="0" fontId="30" fillId="0" borderId="0" xfId="0" applyFont="1"/>
    <xf numFmtId="4" fontId="26" fillId="0" borderId="0" xfId="22" applyNumberFormat="1" applyFont="1" applyAlignment="1">
      <alignment horizontal="center" vertical="center"/>
    </xf>
    <xf numFmtId="4" fontId="7" fillId="0" borderId="0" xfId="22" applyNumberFormat="1" applyFont="1" applyAlignment="1">
      <alignment horizontal="center" vertical="top"/>
    </xf>
    <xf numFmtId="4" fontId="7" fillId="0" borderId="0" xfId="22" applyNumberFormat="1" applyFont="1" applyAlignment="1">
      <alignment horizontal="center"/>
    </xf>
    <xf numFmtId="0" fontId="26" fillId="0" borderId="0" xfId="21" applyFont="1" applyAlignment="1">
      <alignment horizontal="center"/>
    </xf>
    <xf numFmtId="4" fontId="26" fillId="0" borderId="0" xfId="22" applyNumberFormat="1" applyFont="1" applyAlignment="1">
      <alignment horizontal="center"/>
    </xf>
    <xf numFmtId="4" fontId="16" fillId="0" borderId="0" xfId="22" applyNumberFormat="1" applyFont="1" applyAlignment="1">
      <alignment horizontal="center"/>
    </xf>
    <xf numFmtId="0" fontId="36" fillId="0" borderId="0" xfId="21" applyFont="1" applyAlignment="1">
      <alignment horizontal="center"/>
    </xf>
    <xf numFmtId="4" fontId="26" fillId="0" borderId="0" xfId="21" applyNumberFormat="1" applyFont="1" applyAlignment="1">
      <alignment horizontal="center"/>
    </xf>
    <xf numFmtId="0" fontId="37" fillId="4" borderId="11" xfId="21" applyFont="1" applyFill="1" applyBorder="1" applyAlignment="1">
      <alignment vertical="top"/>
    </xf>
    <xf numFmtId="0" fontId="37" fillId="4" borderId="11" xfId="21" applyFont="1" applyFill="1" applyBorder="1" applyAlignment="1">
      <alignment horizontal="center"/>
    </xf>
    <xf numFmtId="4" fontId="37" fillId="4" borderId="11" xfId="21" applyNumberFormat="1" applyFont="1" applyFill="1" applyBorder="1" applyAlignment="1">
      <alignment horizontal="right"/>
    </xf>
    <xf numFmtId="0" fontId="38" fillId="0" borderId="0" xfId="21" applyFont="1" applyAlignment="1">
      <alignment horizontal="center"/>
    </xf>
    <xf numFmtId="0" fontId="39" fillId="0" borderId="0" xfId="21" applyFont="1" applyAlignment="1">
      <alignment horizontal="center"/>
    </xf>
    <xf numFmtId="2" fontId="40" fillId="0" borderId="0" xfId="21" applyNumberFormat="1" applyFont="1" applyAlignment="1">
      <alignment horizontal="center"/>
    </xf>
    <xf numFmtId="0" fontId="40" fillId="0" borderId="0" xfId="21" applyFont="1" applyAlignment="1">
      <alignment horizontal="center"/>
    </xf>
    <xf numFmtId="0" fontId="21" fillId="0" borderId="0" xfId="21" applyFont="1" applyAlignment="1">
      <alignment horizontal="center"/>
    </xf>
    <xf numFmtId="0" fontId="41" fillId="0" borderId="0" xfId="21" applyFont="1" applyAlignment="1">
      <alignment horizontal="center"/>
    </xf>
    <xf numFmtId="0" fontId="42" fillId="0" borderId="0" xfId="21" applyFont="1" applyAlignment="1">
      <alignment horizontal="center"/>
    </xf>
    <xf numFmtId="0" fontId="21" fillId="0" borderId="0" xfId="21" applyFont="1"/>
    <xf numFmtId="0" fontId="43" fillId="0" borderId="0" xfId="21" applyFont="1"/>
    <xf numFmtId="0" fontId="26" fillId="0" borderId="10" xfId="21" applyFont="1" applyBorder="1"/>
    <xf numFmtId="0" fontId="26" fillId="0" borderId="10" xfId="21" applyFont="1" applyBorder="1" applyAlignment="1">
      <alignment horizontal="left" wrapText="1"/>
    </xf>
    <xf numFmtId="0" fontId="26" fillId="0" borderId="10" xfId="21" applyFont="1" applyBorder="1" applyAlignment="1">
      <alignment horizontal="center"/>
    </xf>
    <xf numFmtId="4" fontId="26" fillId="0" borderId="10" xfId="21" applyNumberFormat="1" applyFont="1" applyBorder="1" applyAlignment="1">
      <alignment horizontal="right"/>
    </xf>
    <xf numFmtId="0" fontId="37" fillId="5" borderId="0" xfId="21" applyFont="1" applyFill="1" applyAlignment="1">
      <alignment horizontal="center"/>
    </xf>
    <xf numFmtId="0" fontId="26" fillId="0" borderId="10" xfId="22" applyFont="1" applyBorder="1"/>
    <xf numFmtId="0" fontId="26" fillId="0" borderId="10" xfId="22" applyFont="1" applyBorder="1" applyAlignment="1">
      <alignment horizontal="left" wrapText="1"/>
    </xf>
    <xf numFmtId="0" fontId="26" fillId="0" borderId="10" xfId="22" applyFont="1" applyBorder="1" applyAlignment="1">
      <alignment horizontal="center"/>
    </xf>
    <xf numFmtId="4" fontId="26" fillId="0" borderId="10" xfId="22" applyNumberFormat="1" applyFont="1" applyBorder="1" applyAlignment="1">
      <alignment horizontal="right"/>
    </xf>
    <xf numFmtId="0" fontId="7" fillId="0" borderId="0" xfId="22" applyFont="1" applyAlignment="1">
      <alignment horizontal="center"/>
    </xf>
    <xf numFmtId="49" fontId="36" fillId="0" borderId="10" xfId="22" applyNumberFormat="1" applyFont="1" applyFill="1" applyBorder="1" applyAlignment="1">
      <alignment horizontal="center" vertical="top"/>
    </xf>
    <xf numFmtId="49" fontId="36" fillId="0" borderId="10" xfId="22" applyNumberFormat="1" applyFont="1" applyFill="1" applyBorder="1" applyAlignment="1">
      <alignment horizontal="left" vertical="top" wrapText="1"/>
    </xf>
    <xf numFmtId="49" fontId="36" fillId="0" borderId="10" xfId="22" applyNumberFormat="1" applyFont="1" applyFill="1" applyBorder="1" applyAlignment="1">
      <alignment horizontal="center"/>
    </xf>
    <xf numFmtId="4" fontId="36" fillId="0" borderId="10" xfId="22" applyNumberFormat="1" applyFont="1" applyFill="1" applyBorder="1" applyAlignment="1">
      <alignment horizontal="right"/>
    </xf>
    <xf numFmtId="49" fontId="36" fillId="0" borderId="10" xfId="22" applyNumberFormat="1" applyFont="1" applyBorder="1" applyAlignment="1">
      <alignment horizontal="center" vertical="top"/>
    </xf>
    <xf numFmtId="49" fontId="36" fillId="0" borderId="10" xfId="22" applyNumberFormat="1" applyFont="1" applyBorder="1" applyAlignment="1">
      <alignment horizontal="left" vertical="top" wrapText="1"/>
    </xf>
    <xf numFmtId="49" fontId="36" fillId="0" borderId="10" xfId="22" applyNumberFormat="1" applyFont="1" applyBorder="1" applyAlignment="1">
      <alignment horizontal="center"/>
    </xf>
    <xf numFmtId="4" fontId="36" fillId="0" borderId="10" xfId="22" applyNumberFormat="1" applyFont="1" applyBorder="1" applyAlignment="1">
      <alignment horizontal="right"/>
    </xf>
    <xf numFmtId="49" fontId="26" fillId="0" borderId="10" xfId="22" applyNumberFormat="1" applyFont="1" applyBorder="1" applyAlignment="1">
      <alignment horizontal="center" vertical="top"/>
    </xf>
    <xf numFmtId="49" fontId="26" fillId="0" borderId="10" xfId="22" applyNumberFormat="1" applyFont="1" applyBorder="1" applyAlignment="1">
      <alignment horizontal="left" vertical="top" wrapText="1"/>
    </xf>
    <xf numFmtId="49" fontId="26" fillId="0" borderId="10" xfId="22" applyNumberFormat="1" applyFont="1" applyBorder="1" applyAlignment="1">
      <alignment horizontal="center"/>
    </xf>
    <xf numFmtId="0" fontId="40" fillId="0" borderId="0" xfId="21" applyFont="1" applyAlignment="1">
      <alignment horizontal="left"/>
    </xf>
    <xf numFmtId="0" fontId="7" fillId="0" borderId="0" xfId="22" applyFont="1" applyAlignment="1">
      <alignment horizontal="center" shrinkToFit="1"/>
    </xf>
    <xf numFmtId="49" fontId="43" fillId="0" borderId="0" xfId="21" applyNumberFormat="1" applyFont="1"/>
    <xf numFmtId="4" fontId="7" fillId="0" borderId="0" xfId="22" applyNumberFormat="1" applyFont="1" applyAlignment="1">
      <alignment horizontal="right"/>
    </xf>
    <xf numFmtId="0" fontId="25" fillId="0" borderId="0" xfId="22" applyFont="1" applyAlignment="1">
      <alignment horizontal="center"/>
    </xf>
    <xf numFmtId="0" fontId="7" fillId="0" borderId="0" xfId="21" applyFont="1" applyAlignment="1">
      <alignment horizontal="center"/>
    </xf>
    <xf numFmtId="0" fontId="26" fillId="0" borderId="0" xfId="22" applyFont="1" applyAlignment="1">
      <alignment horizontal="center" shrinkToFit="1"/>
    </xf>
    <xf numFmtId="49" fontId="21" fillId="0" borderId="0" xfId="21" applyNumberFormat="1" applyFont="1"/>
    <xf numFmtId="4" fontId="7" fillId="0" borderId="0" xfId="22" applyNumberFormat="1" applyFont="1" applyAlignment="1">
      <alignment horizontal="center" shrinkToFit="1"/>
    </xf>
    <xf numFmtId="0" fontId="25" fillId="0" borderId="0" xfId="21" applyFont="1" applyAlignment="1">
      <alignment horizontal="center"/>
    </xf>
    <xf numFmtId="0" fontId="45" fillId="0" borderId="0" xfId="21" applyFont="1" applyAlignment="1">
      <alignment horizontal="center"/>
    </xf>
    <xf numFmtId="2" fontId="7" fillId="0" borderId="0" xfId="25" applyNumberFormat="1" applyFont="1" applyAlignment="1">
      <alignment horizontal="center"/>
    </xf>
    <xf numFmtId="0" fontId="7" fillId="0" borderId="0" xfId="16" applyFont="1" applyAlignment="1">
      <alignment vertical="top" wrapText="1"/>
    </xf>
    <xf numFmtId="2" fontId="38" fillId="0" borderId="0" xfId="21" applyNumberFormat="1" applyFont="1" applyAlignment="1">
      <alignment horizontal="center"/>
    </xf>
    <xf numFmtId="0" fontId="26" fillId="0" borderId="4" xfId="21" applyFont="1" applyBorder="1"/>
    <xf numFmtId="0" fontId="26" fillId="0" borderId="4" xfId="21" applyFont="1" applyBorder="1" applyAlignment="1">
      <alignment horizontal="left" wrapText="1"/>
    </xf>
    <xf numFmtId="0" fontId="26" fillId="0" borderId="4" xfId="21" applyFont="1" applyBorder="1" applyAlignment="1">
      <alignment horizontal="center"/>
    </xf>
    <xf numFmtId="4" fontId="26" fillId="0" borderId="4" xfId="21" applyNumberFormat="1" applyFont="1" applyBorder="1" applyAlignment="1">
      <alignment horizontal="right"/>
    </xf>
    <xf numFmtId="0" fontId="46" fillId="0" borderId="0" xfId="21" applyFont="1" applyAlignment="1">
      <alignment horizontal="center"/>
    </xf>
    <xf numFmtId="49" fontId="7" fillId="0" borderId="10" xfId="22" applyNumberFormat="1" applyFont="1" applyBorder="1" applyAlignment="1">
      <alignment horizontal="center" vertical="top"/>
    </xf>
    <xf numFmtId="49" fontId="7" fillId="0" borderId="10" xfId="22" applyNumberFormat="1" applyFont="1" applyBorder="1" applyAlignment="1">
      <alignment horizontal="left" vertical="top" wrapText="1"/>
    </xf>
    <xf numFmtId="49" fontId="7" fillId="0" borderId="10" xfId="22" applyNumberFormat="1" applyFont="1" applyBorder="1" applyAlignment="1">
      <alignment horizontal="center"/>
    </xf>
    <xf numFmtId="4" fontId="7" fillId="0" borderId="10" xfId="22" applyNumberFormat="1" applyFont="1" applyBorder="1" applyAlignment="1">
      <alignment horizontal="right"/>
    </xf>
    <xf numFmtId="49" fontId="16" fillId="0" borderId="10" xfId="22" applyNumberFormat="1" applyFont="1" applyBorder="1" applyAlignment="1">
      <alignment horizontal="center" vertical="top"/>
    </xf>
    <xf numFmtId="49" fontId="16" fillId="0" borderId="10" xfId="22" applyNumberFormat="1" applyFont="1" applyBorder="1" applyAlignment="1">
      <alignment horizontal="left" vertical="top" wrapText="1"/>
    </xf>
    <xf numFmtId="49" fontId="16" fillId="0" borderId="10" xfId="22" applyNumberFormat="1" applyFont="1" applyBorder="1" applyAlignment="1">
      <alignment horizontal="center"/>
    </xf>
    <xf numFmtId="4" fontId="16" fillId="0" borderId="10" xfId="22" applyNumberFormat="1" applyFont="1" applyBorder="1" applyAlignment="1">
      <alignment horizontal="right"/>
    </xf>
    <xf numFmtId="2" fontId="7" fillId="0" borderId="0" xfId="27" applyNumberFormat="1" applyFont="1" applyAlignment="1">
      <alignment horizontal="center"/>
    </xf>
    <xf numFmtId="49" fontId="44" fillId="0" borderId="10" xfId="21" applyNumberFormat="1" applyFont="1" applyFill="1" applyBorder="1" applyAlignment="1">
      <alignment vertical="top"/>
    </xf>
    <xf numFmtId="49" fontId="44" fillId="0" borderId="10" xfId="21" applyNumberFormat="1" applyFont="1" applyFill="1" applyBorder="1" applyAlignment="1">
      <alignment horizontal="left" vertical="top" wrapText="1"/>
    </xf>
    <xf numFmtId="49" fontId="44" fillId="0" borderId="10" xfId="21" applyNumberFormat="1" applyFont="1" applyFill="1" applyBorder="1" applyAlignment="1">
      <alignment horizontal="center"/>
    </xf>
    <xf numFmtId="4" fontId="44" fillId="0" borderId="10" xfId="21" applyNumberFormat="1" applyFont="1" applyFill="1" applyBorder="1" applyAlignment="1">
      <alignment horizontal="right"/>
    </xf>
    <xf numFmtId="49" fontId="26" fillId="0" borderId="10" xfId="22" applyNumberFormat="1" applyFont="1" applyFill="1" applyBorder="1" applyAlignment="1">
      <alignment horizontal="center" vertical="top"/>
    </xf>
    <xf numFmtId="49" fontId="26" fillId="0" borderId="10" xfId="22" applyNumberFormat="1" applyFont="1" applyFill="1" applyBorder="1" applyAlignment="1">
      <alignment horizontal="left" vertical="top" wrapText="1"/>
    </xf>
    <xf numFmtId="49" fontId="26" fillId="0" borderId="10" xfId="22" applyNumberFormat="1" applyFont="1" applyFill="1" applyBorder="1" applyAlignment="1">
      <alignment horizontal="center"/>
    </xf>
    <xf numFmtId="4" fontId="26" fillId="0" borderId="10" xfId="22" applyNumberFormat="1" applyFont="1" applyFill="1" applyBorder="1" applyAlignment="1">
      <alignment horizontal="right"/>
    </xf>
    <xf numFmtId="4" fontId="21" fillId="0" borderId="0" xfId="21" applyNumberFormat="1" applyFont="1" applyAlignment="1">
      <alignment horizontal="center"/>
    </xf>
    <xf numFmtId="49" fontId="26" fillId="0" borderId="0" xfId="22" applyNumberFormat="1" applyFont="1" applyAlignment="1">
      <alignment horizontal="center" vertical="top"/>
    </xf>
    <xf numFmtId="0" fontId="26" fillId="0" borderId="0" xfId="21" applyFont="1" applyAlignment="1">
      <alignment horizontal="left" wrapText="1"/>
    </xf>
    <xf numFmtId="4" fontId="26" fillId="0" borderId="0" xfId="21" applyNumberFormat="1" applyFont="1" applyAlignment="1">
      <alignment horizontal="right"/>
    </xf>
    <xf numFmtId="4" fontId="7" fillId="0" borderId="0" xfId="21" applyNumberFormat="1" applyFont="1" applyAlignment="1">
      <alignment horizontal="right"/>
    </xf>
    <xf numFmtId="164" fontId="26" fillId="0" borderId="0" xfId="21" applyNumberFormat="1" applyFont="1" applyAlignment="1">
      <alignment horizontal="right" vertical="top"/>
    </xf>
    <xf numFmtId="0" fontId="26" fillId="0" borderId="0" xfId="21" applyFont="1"/>
    <xf numFmtId="0" fontId="26" fillId="0" borderId="7" xfId="21" applyFont="1" applyBorder="1" applyAlignment="1">
      <alignment horizontal="center"/>
    </xf>
    <xf numFmtId="4" fontId="26" fillId="0" borderId="7" xfId="21" applyNumberFormat="1" applyFont="1" applyBorder="1" applyAlignment="1">
      <alignment horizontal="right"/>
    </xf>
    <xf numFmtId="49" fontId="47" fillId="0" borderId="10" xfId="22" applyNumberFormat="1" applyFont="1" applyBorder="1" applyAlignment="1">
      <alignment horizontal="left" vertical="top" wrapText="1"/>
    </xf>
    <xf numFmtId="49" fontId="48" fillId="0" borderId="10" xfId="22" applyNumberFormat="1" applyFont="1" applyBorder="1" applyAlignment="1">
      <alignment horizontal="left" vertical="top" wrapText="1"/>
    </xf>
    <xf numFmtId="49" fontId="32" fillId="0" borderId="9" xfId="21" applyNumberFormat="1" applyFont="1" applyFill="1" applyBorder="1" applyAlignment="1">
      <alignment vertical="top"/>
    </xf>
    <xf numFmtId="49" fontId="32" fillId="0" borderId="9" xfId="21" applyNumberFormat="1" applyFont="1" applyFill="1" applyBorder="1" applyAlignment="1">
      <alignment horizontal="left" vertical="top" wrapText="1"/>
    </xf>
    <xf numFmtId="49" fontId="32" fillId="0" borderId="9" xfId="21" applyNumberFormat="1" applyFont="1" applyFill="1" applyBorder="1" applyAlignment="1">
      <alignment horizontal="center"/>
    </xf>
    <xf numFmtId="4" fontId="32" fillId="0" borderId="9" xfId="21" applyNumberFormat="1" applyFont="1" applyFill="1" applyBorder="1" applyAlignment="1">
      <alignment horizontal="right"/>
    </xf>
    <xf numFmtId="49" fontId="32" fillId="0" borderId="10" xfId="21" applyNumberFormat="1" applyFont="1" applyFill="1" applyBorder="1" applyAlignment="1">
      <alignment vertical="top"/>
    </xf>
    <xf numFmtId="49" fontId="32" fillId="0" borderId="10" xfId="21" applyNumberFormat="1" applyFont="1" applyFill="1" applyBorder="1" applyAlignment="1">
      <alignment horizontal="left" vertical="top" wrapText="1"/>
    </xf>
    <xf numFmtId="49" fontId="32" fillId="0" borderId="10" xfId="21" applyNumberFormat="1" applyFont="1" applyFill="1" applyBorder="1" applyAlignment="1">
      <alignment horizontal="center"/>
    </xf>
    <xf numFmtId="4" fontId="32" fillId="0" borderId="10" xfId="21" applyNumberFormat="1" applyFont="1" applyFill="1" applyBorder="1" applyAlignment="1">
      <alignment horizontal="right"/>
    </xf>
    <xf numFmtId="49" fontId="26" fillId="0" borderId="0" xfId="0" applyNumberFormat="1" applyFont="1" applyBorder="1" applyAlignment="1">
      <alignment horizontal="left" vertical="top" wrapText="1"/>
    </xf>
    <xf numFmtId="0" fontId="7" fillId="0" borderId="3" xfId="0" applyFont="1" applyBorder="1" applyAlignment="1">
      <alignment horizontal="center"/>
    </xf>
    <xf numFmtId="0" fontId="7" fillId="0" borderId="4" xfId="0" applyFont="1" applyBorder="1" applyAlignment="1">
      <alignment horizontal="center"/>
    </xf>
    <xf numFmtId="4" fontId="7" fillId="0" borderId="4" xfId="17" applyNumberFormat="1" applyFont="1" applyBorder="1" applyAlignment="1">
      <alignment horizontal="center"/>
    </xf>
    <xf numFmtId="4" fontId="7" fillId="0" borderId="7" xfId="17" applyNumberFormat="1" applyFont="1" applyBorder="1" applyAlignment="1">
      <alignment horizontal="center"/>
    </xf>
    <xf numFmtId="0" fontId="7" fillId="0" borderId="5" xfId="0" applyFont="1" applyBorder="1" applyAlignment="1">
      <alignment horizontal="center"/>
    </xf>
    <xf numFmtId="0" fontId="16" fillId="0" borderId="4" xfId="0" applyFont="1" applyBorder="1" applyAlignment="1">
      <alignment horizontal="center"/>
    </xf>
    <xf numFmtId="0" fontId="26" fillId="0" borderId="4" xfId="0" applyFont="1" applyBorder="1" applyAlignment="1">
      <alignment horizontal="center"/>
    </xf>
    <xf numFmtId="0" fontId="7" fillId="0" borderId="0" xfId="0" applyFont="1" applyBorder="1" applyAlignment="1">
      <alignment horizontal="center"/>
    </xf>
    <xf numFmtId="0" fontId="7" fillId="0" borderId="0" xfId="0" applyFont="1" applyAlignment="1">
      <alignment horizontal="center"/>
    </xf>
    <xf numFmtId="0" fontId="25" fillId="6" borderId="0" xfId="0" applyFont="1" applyFill="1" applyAlignment="1">
      <alignment vertical="center"/>
    </xf>
    <xf numFmtId="0" fontId="36" fillId="6" borderId="0" xfId="0" applyFont="1" applyFill="1" applyAlignment="1">
      <alignment horizontal="left" vertical="center" wrapText="1"/>
    </xf>
    <xf numFmtId="4" fontId="50" fillId="0" borderId="0" xfId="0" applyNumberFormat="1" applyFont="1" applyBorder="1" applyAlignment="1"/>
    <xf numFmtId="4" fontId="50" fillId="0" borderId="2" xfId="0" applyNumberFormat="1" applyFont="1" applyBorder="1" applyAlignment="1"/>
    <xf numFmtId="49" fontId="25" fillId="7" borderId="4" xfId="0" applyNumberFormat="1" applyFont="1" applyFill="1" applyBorder="1" applyAlignment="1">
      <alignment horizontal="left" vertical="top" wrapText="1"/>
    </xf>
    <xf numFmtId="0" fontId="11" fillId="7" borderId="4" xfId="0" applyFont="1" applyFill="1" applyBorder="1" applyAlignment="1">
      <alignment horizontal="justify" vertical="top" wrapText="1"/>
    </xf>
    <xf numFmtId="49" fontId="7" fillId="7" borderId="4" xfId="16" applyNumberFormat="1" applyFont="1" applyFill="1" applyBorder="1" applyAlignment="1">
      <alignment horizontal="left" vertical="top" wrapText="1"/>
    </xf>
    <xf numFmtId="0" fontId="11" fillId="7" borderId="4" xfId="16" applyFont="1" applyFill="1" applyBorder="1" applyAlignment="1">
      <alignment horizontal="justify" vertical="top" wrapText="1"/>
    </xf>
    <xf numFmtId="0" fontId="37" fillId="7" borderId="11" xfId="21" applyFont="1" applyFill="1" applyBorder="1" applyAlignment="1">
      <alignment horizontal="left" vertical="top" wrapText="1"/>
    </xf>
    <xf numFmtId="0" fontId="7" fillId="0" borderId="0" xfId="28" applyFont="1" applyAlignment="1">
      <alignment horizontal="left" vertical="center"/>
    </xf>
    <xf numFmtId="0" fontId="9" fillId="0" borderId="0" xfId="4"/>
    <xf numFmtId="0" fontId="53" fillId="0" borderId="0" xfId="28" applyFont="1" applyAlignment="1">
      <alignment horizontal="center"/>
    </xf>
    <xf numFmtId="0" fontId="7" fillId="0" borderId="0" xfId="28" quotePrefix="1" applyFont="1" applyAlignment="1">
      <alignment horizontal="right" vertical="center"/>
    </xf>
    <xf numFmtId="0" fontId="7" fillId="0" borderId="0" xfId="29" applyFont="1"/>
    <xf numFmtId="0" fontId="7" fillId="0" borderId="0" xfId="28" applyFont="1" applyAlignment="1">
      <alignment horizontal="right" vertical="center"/>
    </xf>
    <xf numFmtId="0" fontId="7" fillId="0" borderId="0" xfId="29" applyFont="1" applyAlignment="1">
      <alignment horizontal="left" vertical="top" wrapText="1"/>
    </xf>
    <xf numFmtId="0" fontId="51" fillId="0" borderId="0" xfId="29" applyFont="1"/>
    <xf numFmtId="0" fontId="7" fillId="0" borderId="0" xfId="28" applyFont="1" applyAlignment="1">
      <alignment horizontal="justify" vertical="center"/>
    </xf>
    <xf numFmtId="0" fontId="7" fillId="0" borderId="0" xfId="28" applyFont="1" applyAlignment="1">
      <alignment horizontal="justify" vertical="center" wrapText="1"/>
    </xf>
    <xf numFmtId="2" fontId="7" fillId="0" borderId="7" xfId="0" applyNumberFormat="1" applyFont="1" applyBorder="1"/>
    <xf numFmtId="2" fontId="7" fillId="2" borderId="1" xfId="0" applyNumberFormat="1" applyFont="1" applyFill="1" applyBorder="1" applyAlignment="1">
      <alignment horizontal="center" vertical="center"/>
    </xf>
    <xf numFmtId="2" fontId="7" fillId="0" borderId="6" xfId="0" applyNumberFormat="1" applyFont="1" applyBorder="1"/>
    <xf numFmtId="2" fontId="7" fillId="0" borderId="7" xfId="0" applyNumberFormat="1" applyFont="1" applyFill="1" applyBorder="1" applyAlignment="1">
      <alignment horizontal="center" vertical="center"/>
    </xf>
    <xf numFmtId="2" fontId="7" fillId="0" borderId="8" xfId="0" applyNumberFormat="1" applyFont="1" applyBorder="1"/>
    <xf numFmtId="2" fontId="16" fillId="0" borderId="7" xfId="0" applyNumberFormat="1" applyFont="1" applyBorder="1"/>
    <xf numFmtId="2" fontId="25" fillId="0" borderId="7" xfId="0" applyNumberFormat="1" applyFont="1" applyBorder="1"/>
    <xf numFmtId="2" fontId="26" fillId="0" borderId="4" xfId="22" applyNumberFormat="1" applyFont="1" applyBorder="1" applyAlignment="1">
      <alignment horizontal="right"/>
    </xf>
    <xf numFmtId="2" fontId="7" fillId="0" borderId="0" xfId="0" applyNumberFormat="1" applyFont="1" applyBorder="1"/>
    <xf numFmtId="2" fontId="7" fillId="0" borderId="0" xfId="0" applyNumberFormat="1" applyFont="1"/>
    <xf numFmtId="2" fontId="37" fillId="4" borderId="12" xfId="21" applyNumberFormat="1" applyFont="1" applyFill="1" applyBorder="1" applyAlignment="1">
      <alignment horizontal="right"/>
    </xf>
    <xf numFmtId="2" fontId="26" fillId="0" borderId="4" xfId="21" applyNumberFormat="1" applyFont="1" applyBorder="1" applyAlignment="1">
      <alignment horizontal="right"/>
    </xf>
    <xf numFmtId="2" fontId="7" fillId="2" borderId="1" xfId="16" applyNumberFormat="1" applyFont="1" applyFill="1" applyBorder="1" applyAlignment="1">
      <alignment horizontal="center" vertical="center" wrapText="1"/>
    </xf>
    <xf numFmtId="2" fontId="36" fillId="0" borderId="4" xfId="22" applyNumberFormat="1" applyFont="1" applyFill="1" applyBorder="1" applyAlignment="1">
      <alignment horizontal="right"/>
    </xf>
    <xf numFmtId="2" fontId="36" fillId="0" borderId="4" xfId="22" applyNumberFormat="1" applyFont="1" applyBorder="1" applyAlignment="1">
      <alignment horizontal="right"/>
    </xf>
    <xf numFmtId="2" fontId="32" fillId="0" borderId="5" xfId="21" applyNumberFormat="1" applyFont="1" applyFill="1" applyBorder="1" applyAlignment="1">
      <alignment horizontal="right"/>
    </xf>
    <xf numFmtId="2" fontId="32" fillId="0" borderId="4" xfId="21" applyNumberFormat="1" applyFont="1" applyFill="1" applyBorder="1" applyAlignment="1">
      <alignment horizontal="right"/>
    </xf>
    <xf numFmtId="2" fontId="26" fillId="0" borderId="4" xfId="22" applyNumberFormat="1" applyFont="1" applyFill="1" applyBorder="1" applyAlignment="1">
      <alignment horizontal="right"/>
    </xf>
    <xf numFmtId="2" fontId="44" fillId="0" borderId="4" xfId="21" applyNumberFormat="1" applyFont="1" applyFill="1" applyBorder="1" applyAlignment="1">
      <alignment horizontal="right"/>
    </xf>
    <xf numFmtId="2" fontId="7" fillId="0" borderId="4" xfId="22" applyNumberFormat="1" applyFont="1" applyBorder="1" applyAlignment="1">
      <alignment horizontal="right"/>
    </xf>
    <xf numFmtId="2" fontId="16" fillId="0" borderId="4" xfId="22" applyNumberFormat="1" applyFont="1" applyBorder="1" applyAlignment="1">
      <alignment horizontal="right"/>
    </xf>
    <xf numFmtId="2" fontId="7" fillId="0" borderId="0" xfId="21" applyNumberFormat="1" applyFont="1" applyAlignment="1">
      <alignment horizontal="right"/>
    </xf>
    <xf numFmtId="2" fontId="26" fillId="0" borderId="0" xfId="21" applyNumberFormat="1" applyFont="1" applyAlignment="1">
      <alignment horizontal="right"/>
    </xf>
    <xf numFmtId="2" fontId="51" fillId="0" borderId="2" xfId="0" applyNumberFormat="1" applyFont="1" applyBorder="1"/>
    <xf numFmtId="49" fontId="26" fillId="0" borderId="4" xfId="0" applyNumberFormat="1" applyFont="1" applyFill="1" applyBorder="1" applyAlignment="1">
      <alignment horizontal="center" vertical="top"/>
    </xf>
    <xf numFmtId="49" fontId="7" fillId="0" borderId="4" xfId="0" applyNumberFormat="1" applyFont="1" applyFill="1" applyBorder="1" applyAlignment="1">
      <alignment vertical="top" wrapText="1"/>
    </xf>
    <xf numFmtId="0" fontId="7" fillId="0" borderId="4" xfId="0" applyFont="1" applyFill="1" applyBorder="1" applyAlignment="1">
      <alignment horizontal="center"/>
    </xf>
    <xf numFmtId="167" fontId="7" fillId="0" borderId="0" xfId="0" applyNumberFormat="1" applyFont="1"/>
    <xf numFmtId="167" fontId="51" fillId="0" borderId="0" xfId="0" applyNumberFormat="1" applyFont="1"/>
    <xf numFmtId="167" fontId="31" fillId="0" borderId="2" xfId="0" applyNumberFormat="1" applyFont="1" applyBorder="1" applyAlignment="1">
      <alignment horizontal="right" vertical="center"/>
    </xf>
    <xf numFmtId="4" fontId="7" fillId="0" borderId="7" xfId="0" applyNumberFormat="1" applyFont="1" applyBorder="1"/>
    <xf numFmtId="49" fontId="16" fillId="0" borderId="4" xfId="0" applyNumberFormat="1" applyFont="1" applyBorder="1" applyAlignment="1">
      <alignment horizontal="center" vertical="top"/>
    </xf>
    <xf numFmtId="167" fontId="28" fillId="0" borderId="2" xfId="0" applyNumberFormat="1" applyFont="1" applyBorder="1" applyAlignment="1">
      <alignment horizontal="right"/>
    </xf>
    <xf numFmtId="0" fontId="53" fillId="8" borderId="0" xfId="28" applyFont="1" applyFill="1" applyAlignment="1">
      <alignment horizontal="left" vertical="center"/>
    </xf>
    <xf numFmtId="0" fontId="26" fillId="0" borderId="0" xfId="29" applyFont="1" applyAlignment="1">
      <alignment horizontal="left" vertical="top" wrapText="1"/>
    </xf>
    <xf numFmtId="0" fontId="7" fillId="0" borderId="0" xfId="29" applyFont="1" applyAlignment="1">
      <alignment horizontal="left" vertical="top" wrapText="1"/>
    </xf>
    <xf numFmtId="0" fontId="25" fillId="0" borderId="0" xfId="28" applyFont="1" applyAlignment="1">
      <alignment horizontal="left" vertical="center" wrapText="1"/>
    </xf>
    <xf numFmtId="0" fontId="53" fillId="0" borderId="0" xfId="28" applyFont="1" applyAlignment="1">
      <alignment horizontal="center"/>
    </xf>
    <xf numFmtId="0" fontId="7" fillId="0" borderId="0" xfId="29" applyFont="1" applyAlignment="1">
      <alignment horizontal="left"/>
    </xf>
    <xf numFmtId="49" fontId="28" fillId="0" borderId="0" xfId="0" applyNumberFormat="1" applyFont="1" applyAlignment="1">
      <alignment horizontal="left" vertical="top" wrapText="1"/>
    </xf>
    <xf numFmtId="0" fontId="21" fillId="0" borderId="0" xfId="0" applyFont="1" applyAlignment="1">
      <alignment horizontal="left" vertical="top"/>
    </xf>
    <xf numFmtId="0" fontId="49" fillId="3" borderId="0" xfId="0" applyFont="1" applyFill="1" applyAlignment="1">
      <alignment horizontal="center" vertical="center" wrapText="1"/>
    </xf>
    <xf numFmtId="0" fontId="21" fillId="0" borderId="0" xfId="0" applyFont="1" applyAlignment="1">
      <alignment horizontal="center" vertical="center" wrapText="1"/>
    </xf>
  </cellXfs>
  <cellStyles count="33">
    <cellStyle name="Navadno" xfId="0" builtinId="0"/>
    <cellStyle name="Navadno 10" xfId="20" xr:uid="{497E8B44-952B-4F80-AAAE-B37F7CB2F44A}"/>
    <cellStyle name="Navadno 12 2" xfId="6" xr:uid="{00000000-0005-0000-0000-000001000000}"/>
    <cellStyle name="Navadno 15" xfId="17" xr:uid="{C1EFF122-83E8-469A-8C8C-C714934DCD85}"/>
    <cellStyle name="Navadno 16" xfId="16" xr:uid="{9819DD0C-643F-4966-A65C-83969EB17792}"/>
    <cellStyle name="Navadno 19" xfId="1" xr:uid="{00000000-0005-0000-0000-000002000000}"/>
    <cellStyle name="Navadno 19 3 2" xfId="18" xr:uid="{B490A7B8-852C-4A39-925C-38FA5B2ECDEE}"/>
    <cellStyle name="Navadno 19 3 6" xfId="28" xr:uid="{27AD976A-9D69-4036-93E9-F36EC2A70F82}"/>
    <cellStyle name="Navadno 2" xfId="4" xr:uid="{00000000-0005-0000-0000-000003000000}"/>
    <cellStyle name="Navadno 2 2" xfId="2" xr:uid="{00000000-0005-0000-0000-000004000000}"/>
    <cellStyle name="Navadno 2 2 2" xfId="3" xr:uid="{00000000-0005-0000-0000-000005000000}"/>
    <cellStyle name="Navadno 2 62" xfId="15" xr:uid="{260F91CB-D47C-4F75-908F-F2A7467CC8C6}"/>
    <cellStyle name="Navadno 20" xfId="12" xr:uid="{00000000-0005-0000-0000-000006000000}"/>
    <cellStyle name="Navadno 25" xfId="25" xr:uid="{3262F754-270F-4D8A-B9B1-05C3EEF658BC}"/>
    <cellStyle name="Navadno 26" xfId="27" xr:uid="{B768138C-FDC2-469E-B520-6F61789E0C10}"/>
    <cellStyle name="Navadno 3" xfId="9" xr:uid="{00000000-0005-0000-0000-000007000000}"/>
    <cellStyle name="Navadno 3 2" xfId="8" xr:uid="{00000000-0005-0000-0000-000008000000}"/>
    <cellStyle name="Navadno 3 2 2 3" xfId="29" xr:uid="{68FFA620-723D-4812-ABD5-BE03ABC2A6A2}"/>
    <cellStyle name="Navadno 3 3" xfId="5" xr:uid="{00000000-0005-0000-0000-000009000000}"/>
    <cellStyle name="Navadno 4" xfId="7" xr:uid="{00000000-0005-0000-0000-00000A000000}"/>
    <cellStyle name="Navadno 42" xfId="24" xr:uid="{BA1BCAEF-0976-490A-ADDB-6ED0EEB1A5D3}"/>
    <cellStyle name="Navadno 45" xfId="23" xr:uid="{17931AFD-112E-478F-BB79-52EAE82DFFF8}"/>
    <cellStyle name="Navadno 5" xfId="10" xr:uid="{00000000-0005-0000-0000-00000B000000}"/>
    <cellStyle name="Navadno 51" xfId="26" xr:uid="{D3B49B3D-DFCE-455D-A06C-F6FE1BC222BF}"/>
    <cellStyle name="Navadno 6" xfId="13" xr:uid="{00000000-0005-0000-0000-00000C000000}"/>
    <cellStyle name="Navadno 7" xfId="21" xr:uid="{64CEF3B2-323E-4AED-8512-9F414A6FA179}"/>
    <cellStyle name="Navadno 8 2" xfId="30" xr:uid="{5ABA0DD6-6331-433F-BD7A-87B744C1BC96}"/>
    <cellStyle name="Navadno 9 2" xfId="19" xr:uid="{62E01E14-E564-4F62-A903-C024EEDC8319}"/>
    <cellStyle name="Normal 2" xfId="14" xr:uid="{00000000-0005-0000-0000-000013000000}"/>
    <cellStyle name="Normal 2 2" xfId="22" xr:uid="{AA196263-1944-41DE-8F15-BE8244E6E1AC}"/>
    <cellStyle name="Slog 1" xfId="31" xr:uid="{63460EF8-F825-48E0-BB5A-43C7B66E1550}"/>
    <cellStyle name="Slog 2" xfId="32" xr:uid="{9FB5B32B-CA22-49A1-873E-DF08E46D9773}"/>
    <cellStyle name="Valuta 2" xfId="11" xr:uid="{00000000-0005-0000-0000-000014000000}"/>
  </cellStyles>
  <dxfs count="0"/>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customXml" Target="../customXml/item3.xml"/><Relationship Id="rId10" Type="http://schemas.openxmlformats.org/officeDocument/2006/relationships/externalLink" Target="externalLinks/externalLink5.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FDDCCBA4-EB70-4BEB-9C83-B085B6B1E0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076700" y="0"/>
          <a:ext cx="0" cy="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x.acroni.si/USER/KOMERCIALA/ponudbe/Tehni&#269;no%20varovanje/2004/Splo&#353;na%20ponudba/ponudbe/Tehni&#269;no%20varovanje/2003/ELPOS%20Gre&#353;ovnik%20-%20Poslovno%20skladi&#353;&#269;ni%20prostori%20SL%20Grade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lektrojezernik.sharepoint.com/1.%20PONUDBE/PONUDBE%202012/PONUDBA%20026-%20Prenova%20prostorov%20COP%20in%20&#353;iritev%20prodajalne%20z%20medicinsko%20tehni&#269;nimi%20pripomo&#269;ki_VG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elena1\aa%20jezernik\Projekt\PREDRACUNI\PREDRA&#268;UN-2004-30-&#268;A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golobd.I-SISTEMI\Local%20Settings\Temporary%20Internet%20Files\Content.Outlook\YEAKF5RC\TEHNI&#268;NO%20VAROVANJE%20F5%2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elena1\aa%20jezernik\1.%20PONUDBE\PONUDBE%202008\PONUDBA%20175-%20ERA%20MAKEDONIJA_vegra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01\ZINinTK\LETO%202007\Ponudbe\Zas%20501-600\eurolux_PP%20Polje_5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na%20filipic\Local%20Settings\Temporary%20Internet%20Files\OLK9E2\SELI&#268;%20bolnica%20celje%20%20115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MILOS\RAZVOJ\CEJ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DFS\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VA STRAN"/>
      <sheetName val="popis"/>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ČAD"/>
      <sheetName val="ČAD bcr"/>
      <sheetName val="VPRAŠANJA"/>
      <sheetName val="SKUPNA REKAPITULACIJA"/>
      <sheetName val="OKNA-RAZPREDELNICA"/>
      <sheetName val="POMOŽNA KALKULACIJA OKNA"/>
      <sheetName val="TRIMO-TPO-DOM"/>
      <sheetName val="OKNA-RAZPREDELNICA-01"/>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ž.javljanje A2"/>
      <sheetName val="pož.javljanje A3"/>
      <sheetName val="pož.javljanje C2"/>
      <sheetName val="pož.javljanje C3"/>
      <sheetName val="pož.javljanje C4"/>
      <sheetName val="javljanje CO GARAŽE"/>
      <sheetName val="pož_javljanje GARAŽ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VA STRAN"/>
      <sheetName val="rekapitulacija"/>
      <sheetName val="POPIS JAKI TOK"/>
      <sheetName val="POPIS ŠIBKI TOK"/>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na stran "/>
      <sheetName val="SISTEMI"/>
      <sheetName val="Komercialni pogoji - plačniki"/>
      <sheetName val="Uvodna_stran_"/>
      <sheetName val="Komercialni_pogoji_-_plačniki"/>
    </sheetNames>
    <sheetDataSet>
      <sheetData sheetId="0"/>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na stran"/>
      <sheetName val="specif. POŽAR sklop 2"/>
      <sheetName val="DostReg"/>
      <sheetName val="specif. POŽAR sklop 3"/>
      <sheetName val="komercialna določila"/>
      <sheetName val="Uvodna_stran"/>
      <sheetName val="specif__POŽAR_sklop_2"/>
      <sheetName val="specif__POŽAR_sklop_3"/>
      <sheetName val="komercialna_določila"/>
      <sheetName val="specif_ POŽAR sklop 2"/>
    </sheetNames>
    <sheetDataSet>
      <sheetData sheetId="0"/>
      <sheetData sheetId="1">
        <row r="1">
          <cell r="B1" t="str">
            <v>Zadeva: povpraševanje</v>
          </cell>
        </row>
        <row r="2">
          <cell r="B2" t="str">
            <v>Objekt: Splošna bolnišnica Celje</v>
          </cell>
        </row>
        <row r="4">
          <cell r="B4" t="str">
            <v>POŽAR</v>
          </cell>
        </row>
        <row r="5">
          <cell r="B5" t="str">
            <v>Dobava in montaža:</v>
          </cell>
        </row>
        <row r="6">
          <cell r="B6" t="str">
            <v>OPTODIMNI JAVLJALNIK POŽARA</v>
          </cell>
        </row>
      </sheetData>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CEPAPREG_(2)"/>
      <sheetName val="CEHLKL_6_1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CEPAPREG_(2)"/>
      <sheetName val="CEHLKL_6_1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96008-A15F-4E57-9498-9EF9DBD30B6A}">
  <dimension ref="A2:B58"/>
  <sheetViews>
    <sheetView view="pageBreakPreview" zoomScaleNormal="100" zoomScaleSheetLayoutView="100" workbookViewId="0">
      <selection activeCell="G18" sqref="G18"/>
    </sheetView>
  </sheetViews>
  <sheetFormatPr defaultColWidth="9.26953125" defaultRowHeight="12.5" x14ac:dyDescent="0.25"/>
  <cols>
    <col min="1" max="1" width="9.26953125" style="286"/>
    <col min="2" max="2" width="86.26953125" style="286" customWidth="1"/>
    <col min="3" max="16384" width="9.26953125" style="286"/>
  </cols>
  <sheetData>
    <row r="2" spans="1:2" ht="14" x14ac:dyDescent="0.25">
      <c r="A2" s="285"/>
      <c r="B2" s="328" t="s">
        <v>285</v>
      </c>
    </row>
    <row r="3" spans="1:2" x14ac:dyDescent="0.25">
      <c r="A3" s="285"/>
      <c r="B3" s="285"/>
    </row>
    <row r="4" spans="1:2" ht="14" x14ac:dyDescent="0.3">
      <c r="A4" s="332" t="s">
        <v>235</v>
      </c>
      <c r="B4" s="332"/>
    </row>
    <row r="5" spans="1:2" ht="14" x14ac:dyDescent="0.3">
      <c r="A5" s="287"/>
      <c r="B5" s="287"/>
    </row>
    <row r="6" spans="1:2" ht="16.399999999999999" customHeight="1" x14ac:dyDescent="0.25">
      <c r="A6" s="333" t="s">
        <v>236</v>
      </c>
      <c r="B6" s="333"/>
    </row>
    <row r="7" spans="1:2" ht="16.399999999999999" customHeight="1" x14ac:dyDescent="0.25">
      <c r="A7" s="333" t="s">
        <v>237</v>
      </c>
      <c r="B7" s="333"/>
    </row>
    <row r="8" spans="1:2" ht="16.399999999999999" customHeight="1" x14ac:dyDescent="0.25">
      <c r="A8" s="288" t="s">
        <v>238</v>
      </c>
      <c r="B8" s="289" t="s">
        <v>239</v>
      </c>
    </row>
    <row r="9" spans="1:2" ht="16.399999999999999" customHeight="1" x14ac:dyDescent="0.25">
      <c r="A9" s="288" t="s">
        <v>238</v>
      </c>
      <c r="B9" s="289" t="s">
        <v>240</v>
      </c>
    </row>
    <row r="10" spans="1:2" ht="16.399999999999999" customHeight="1" x14ac:dyDescent="0.25">
      <c r="A10" s="288" t="s">
        <v>238</v>
      </c>
      <c r="B10" s="289" t="s">
        <v>241</v>
      </c>
    </row>
    <row r="11" spans="1:2" ht="16.399999999999999" customHeight="1" x14ac:dyDescent="0.25">
      <c r="A11" s="288" t="s">
        <v>238</v>
      </c>
      <c r="B11" s="289" t="s">
        <v>242</v>
      </c>
    </row>
    <row r="12" spans="1:2" ht="16.399999999999999" customHeight="1" x14ac:dyDescent="0.25">
      <c r="A12" s="288"/>
      <c r="B12" s="289"/>
    </row>
    <row r="13" spans="1:2" ht="16.399999999999999" customHeight="1" x14ac:dyDescent="0.25">
      <c r="A13" s="290"/>
      <c r="B13" s="289"/>
    </row>
    <row r="14" spans="1:2" ht="52.4" customHeight="1" x14ac:dyDescent="0.25">
      <c r="A14" s="330" t="s">
        <v>243</v>
      </c>
      <c r="B14" s="330"/>
    </row>
    <row r="15" spans="1:2" ht="16.399999999999999" customHeight="1" x14ac:dyDescent="0.25">
      <c r="A15" s="330"/>
      <c r="B15" s="330" t="s">
        <v>244</v>
      </c>
    </row>
    <row r="16" spans="1:2" ht="42" customHeight="1" x14ac:dyDescent="0.25">
      <c r="A16" s="329" t="s">
        <v>244</v>
      </c>
      <c r="B16" s="329"/>
    </row>
    <row r="17" spans="1:2" ht="16.399999999999999" customHeight="1" x14ac:dyDescent="0.25">
      <c r="A17" s="291"/>
      <c r="B17" s="291"/>
    </row>
    <row r="18" spans="1:2" ht="39.65" customHeight="1" x14ac:dyDescent="0.25">
      <c r="A18" s="330" t="s">
        <v>245</v>
      </c>
      <c r="B18" s="330"/>
    </row>
    <row r="19" spans="1:2" ht="16.399999999999999" customHeight="1" x14ac:dyDescent="0.3">
      <c r="A19" s="290"/>
      <c r="B19" s="292"/>
    </row>
    <row r="20" spans="1:2" ht="26.15" customHeight="1" x14ac:dyDescent="0.25">
      <c r="A20" s="331" t="s">
        <v>246</v>
      </c>
      <c r="B20" s="331"/>
    </row>
    <row r="21" spans="1:2" ht="27.75" customHeight="1" x14ac:dyDescent="0.25">
      <c r="A21" s="288" t="s">
        <v>238</v>
      </c>
      <c r="B21" s="293" t="s">
        <v>247</v>
      </c>
    </row>
    <row r="22" spans="1:2" ht="27" customHeight="1" x14ac:dyDescent="0.25">
      <c r="A22" s="288" t="s">
        <v>238</v>
      </c>
      <c r="B22" s="293" t="s">
        <v>248</v>
      </c>
    </row>
    <row r="23" spans="1:2" ht="24.65" customHeight="1" x14ac:dyDescent="0.25">
      <c r="A23" s="288" t="s">
        <v>238</v>
      </c>
      <c r="B23" s="293" t="s">
        <v>249</v>
      </c>
    </row>
    <row r="24" spans="1:2" ht="14.25" customHeight="1" x14ac:dyDescent="0.25">
      <c r="A24" s="288" t="s">
        <v>238</v>
      </c>
      <c r="B24" s="293" t="s">
        <v>250</v>
      </c>
    </row>
    <row r="25" spans="1:2" ht="55.4" customHeight="1" x14ac:dyDescent="0.25">
      <c r="A25" s="288" t="s">
        <v>238</v>
      </c>
      <c r="B25" s="293" t="s">
        <v>251</v>
      </c>
    </row>
    <row r="26" spans="1:2" ht="16.399999999999999" customHeight="1" x14ac:dyDescent="0.25">
      <c r="A26" s="288" t="s">
        <v>238</v>
      </c>
      <c r="B26" s="293" t="s">
        <v>252</v>
      </c>
    </row>
    <row r="27" spans="1:2" ht="16.399999999999999" customHeight="1" x14ac:dyDescent="0.25">
      <c r="A27" s="288" t="s">
        <v>238</v>
      </c>
      <c r="B27" s="293" t="s">
        <v>253</v>
      </c>
    </row>
    <row r="28" spans="1:2" ht="16.399999999999999" customHeight="1" x14ac:dyDescent="0.25">
      <c r="A28" s="288" t="s">
        <v>238</v>
      </c>
      <c r="B28" s="293" t="s">
        <v>254</v>
      </c>
    </row>
    <row r="29" spans="1:2" ht="16.399999999999999" customHeight="1" x14ac:dyDescent="0.25">
      <c r="A29" s="288" t="s">
        <v>238</v>
      </c>
      <c r="B29" s="293" t="s">
        <v>255</v>
      </c>
    </row>
    <row r="30" spans="1:2" ht="16.399999999999999" customHeight="1" x14ac:dyDescent="0.25">
      <c r="A30" s="288" t="s">
        <v>238</v>
      </c>
      <c r="B30" s="293" t="s">
        <v>256</v>
      </c>
    </row>
    <row r="31" spans="1:2" ht="16.399999999999999" customHeight="1" x14ac:dyDescent="0.25">
      <c r="A31" s="288" t="s">
        <v>238</v>
      </c>
      <c r="B31" s="293" t="s">
        <v>257</v>
      </c>
    </row>
    <row r="32" spans="1:2" ht="24" customHeight="1" x14ac:dyDescent="0.25">
      <c r="A32" s="288" t="s">
        <v>238</v>
      </c>
      <c r="B32" s="293" t="s">
        <v>258</v>
      </c>
    </row>
    <row r="33" spans="1:2" ht="18.75" customHeight="1" x14ac:dyDescent="0.25">
      <c r="A33" s="288" t="s">
        <v>238</v>
      </c>
      <c r="B33" s="293" t="s">
        <v>259</v>
      </c>
    </row>
    <row r="34" spans="1:2" ht="66" customHeight="1" x14ac:dyDescent="0.25">
      <c r="A34" s="288" t="s">
        <v>238</v>
      </c>
      <c r="B34" s="294" t="s">
        <v>260</v>
      </c>
    </row>
    <row r="35" spans="1:2" ht="15.65" customHeight="1" x14ac:dyDescent="0.25">
      <c r="A35" s="288" t="s">
        <v>238</v>
      </c>
      <c r="B35" s="293" t="s">
        <v>261</v>
      </c>
    </row>
    <row r="36" spans="1:2" ht="16.399999999999999" customHeight="1" x14ac:dyDescent="0.25">
      <c r="A36" s="288" t="s">
        <v>238</v>
      </c>
      <c r="B36" s="293" t="s">
        <v>262</v>
      </c>
    </row>
    <row r="37" spans="1:2" ht="16.399999999999999" customHeight="1" x14ac:dyDescent="0.25">
      <c r="A37" s="288" t="s">
        <v>238</v>
      </c>
      <c r="B37" s="293" t="s">
        <v>263</v>
      </c>
    </row>
    <row r="38" spans="1:2" ht="16.399999999999999" customHeight="1" x14ac:dyDescent="0.25">
      <c r="A38" s="288" t="s">
        <v>238</v>
      </c>
      <c r="B38" s="293" t="s">
        <v>264</v>
      </c>
    </row>
    <row r="39" spans="1:2" ht="26.5" customHeight="1" x14ac:dyDescent="0.25">
      <c r="A39" s="288" t="s">
        <v>238</v>
      </c>
      <c r="B39" s="293" t="s">
        <v>265</v>
      </c>
    </row>
    <row r="40" spans="1:2" ht="16.399999999999999" customHeight="1" x14ac:dyDescent="0.25">
      <c r="A40" s="288" t="s">
        <v>238</v>
      </c>
      <c r="B40" s="293" t="s">
        <v>266</v>
      </c>
    </row>
    <row r="41" spans="1:2" ht="16.399999999999999" customHeight="1" x14ac:dyDescent="0.25">
      <c r="A41" s="288" t="s">
        <v>238</v>
      </c>
      <c r="B41" s="293" t="s">
        <v>267</v>
      </c>
    </row>
    <row r="42" spans="1:2" ht="26.25" customHeight="1" x14ac:dyDescent="0.25">
      <c r="A42" s="288" t="s">
        <v>238</v>
      </c>
      <c r="B42" s="293" t="s">
        <v>268</v>
      </c>
    </row>
    <row r="43" spans="1:2" ht="24.65" customHeight="1" x14ac:dyDescent="0.25">
      <c r="A43" s="288" t="s">
        <v>238</v>
      </c>
      <c r="B43" s="293" t="s">
        <v>269</v>
      </c>
    </row>
    <row r="44" spans="1:2" ht="38.25" customHeight="1" x14ac:dyDescent="0.25">
      <c r="A44" s="288" t="s">
        <v>238</v>
      </c>
      <c r="B44" s="293" t="s">
        <v>270</v>
      </c>
    </row>
    <row r="45" spans="1:2" ht="25.4" customHeight="1" x14ac:dyDescent="0.25">
      <c r="A45" s="288" t="s">
        <v>238</v>
      </c>
      <c r="B45" s="293" t="s">
        <v>271</v>
      </c>
    </row>
    <row r="46" spans="1:2" ht="16.399999999999999" customHeight="1" x14ac:dyDescent="0.25">
      <c r="A46" s="288" t="s">
        <v>238</v>
      </c>
      <c r="B46" s="293" t="s">
        <v>272</v>
      </c>
    </row>
    <row r="47" spans="1:2" ht="49.5" customHeight="1" x14ac:dyDescent="0.25">
      <c r="A47" s="288" t="s">
        <v>238</v>
      </c>
      <c r="B47" s="293" t="s">
        <v>273</v>
      </c>
    </row>
    <row r="48" spans="1:2" ht="16.399999999999999" customHeight="1" x14ac:dyDescent="0.25">
      <c r="A48" s="288" t="s">
        <v>238</v>
      </c>
      <c r="B48" s="293" t="s">
        <v>274</v>
      </c>
    </row>
    <row r="49" spans="1:2" ht="27.65" customHeight="1" x14ac:dyDescent="0.25">
      <c r="A49" s="288" t="s">
        <v>238</v>
      </c>
      <c r="B49" s="293" t="s">
        <v>275</v>
      </c>
    </row>
    <row r="50" spans="1:2" ht="27.65" customHeight="1" x14ac:dyDescent="0.25">
      <c r="A50" s="288" t="s">
        <v>238</v>
      </c>
      <c r="B50" s="293" t="s">
        <v>276</v>
      </c>
    </row>
    <row r="51" spans="1:2" ht="26.25" customHeight="1" x14ac:dyDescent="0.25">
      <c r="A51" s="288" t="s">
        <v>238</v>
      </c>
      <c r="B51" s="293" t="s">
        <v>277</v>
      </c>
    </row>
    <row r="52" spans="1:2" ht="26.15" customHeight="1" x14ac:dyDescent="0.25">
      <c r="A52" s="288" t="s">
        <v>238</v>
      </c>
      <c r="B52" s="293" t="s">
        <v>278</v>
      </c>
    </row>
    <row r="53" spans="1:2" ht="16.399999999999999" customHeight="1" x14ac:dyDescent="0.25">
      <c r="A53" s="288" t="s">
        <v>238</v>
      </c>
      <c r="B53" s="293" t="s">
        <v>279</v>
      </c>
    </row>
    <row r="54" spans="1:2" ht="16.399999999999999" customHeight="1" x14ac:dyDescent="0.25">
      <c r="A54" s="288" t="s">
        <v>238</v>
      </c>
      <c r="B54" s="293" t="s">
        <v>280</v>
      </c>
    </row>
    <row r="55" spans="1:2" ht="16.399999999999999" customHeight="1" x14ac:dyDescent="0.25">
      <c r="A55" s="288" t="s">
        <v>238</v>
      </c>
      <c r="B55" s="293" t="s">
        <v>281</v>
      </c>
    </row>
    <row r="56" spans="1:2" ht="16.399999999999999" customHeight="1" x14ac:dyDescent="0.25">
      <c r="A56" s="288" t="s">
        <v>238</v>
      </c>
      <c r="B56" s="293" t="s">
        <v>282</v>
      </c>
    </row>
    <row r="57" spans="1:2" ht="26.15" customHeight="1" x14ac:dyDescent="0.25">
      <c r="A57" s="288" t="s">
        <v>238</v>
      </c>
      <c r="B57" s="293" t="s">
        <v>283</v>
      </c>
    </row>
    <row r="58" spans="1:2" ht="16.399999999999999" customHeight="1" x14ac:dyDescent="0.25">
      <c r="A58" s="288" t="s">
        <v>238</v>
      </c>
      <c r="B58" s="293" t="s">
        <v>284</v>
      </c>
    </row>
  </sheetData>
  <mergeCells count="8">
    <mergeCell ref="A16:B16"/>
    <mergeCell ref="A18:B18"/>
    <mergeCell ref="A20:B20"/>
    <mergeCell ref="A4:B4"/>
    <mergeCell ref="A6:B6"/>
    <mergeCell ref="A7:B7"/>
    <mergeCell ref="A14:B14"/>
    <mergeCell ref="A15:B15"/>
  </mergeCells>
  <pageMargins left="0.70866141732283472" right="0.70866141732283472" top="0.74803149606299213" bottom="0.74803149606299213" header="0.31496062992125984" footer="0.31496062992125984"/>
  <pageSetup paperSize="9" scale="86"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53"/>
  <sheetViews>
    <sheetView tabSelected="1" view="pageBreakPreview" topLeftCell="B1" zoomScaleNormal="100" zoomScaleSheetLayoutView="100" workbookViewId="0">
      <selection activeCell="E19" sqref="E19"/>
    </sheetView>
  </sheetViews>
  <sheetFormatPr defaultColWidth="9.1796875" defaultRowHeight="12.5" x14ac:dyDescent="0.25"/>
  <cols>
    <col min="1" max="1" width="5.7265625" style="15" customWidth="1"/>
    <col min="2" max="2" width="3.7265625" style="15" customWidth="1"/>
    <col min="3" max="3" width="50.7265625" style="14" customWidth="1"/>
    <col min="4" max="4" width="10.453125" style="15" customWidth="1"/>
    <col min="5" max="5" width="19.81640625" style="99" customWidth="1"/>
    <col min="6" max="6" width="9.1796875" style="61" hidden="1" customWidth="1"/>
    <col min="7" max="7" width="0.1796875" style="61" hidden="1" customWidth="1"/>
    <col min="8" max="16384" width="9.1796875" style="61"/>
  </cols>
  <sheetData>
    <row r="1" spans="2:7" ht="33.65" customHeight="1" x14ac:dyDescent="0.25">
      <c r="B1" s="334" t="s">
        <v>296</v>
      </c>
      <c r="C1" s="335"/>
      <c r="D1" s="335"/>
    </row>
    <row r="2" spans="2:7" ht="21.65" customHeight="1" x14ac:dyDescent="0.25"/>
    <row r="3" spans="2:7" ht="34.5" customHeight="1" x14ac:dyDescent="0.25">
      <c r="B3" s="336" t="s">
        <v>231</v>
      </c>
      <c r="C3" s="336"/>
      <c r="D3" s="337"/>
      <c r="E3" s="336"/>
      <c r="F3" s="336"/>
      <c r="G3" s="337"/>
    </row>
    <row r="5" spans="2:7" ht="15.5" x14ac:dyDescent="0.35">
      <c r="C5" s="95"/>
    </row>
    <row r="6" spans="2:7" ht="13" x14ac:dyDescent="0.25">
      <c r="B6" s="276" t="s">
        <v>232</v>
      </c>
      <c r="C6" s="277" t="s">
        <v>233</v>
      </c>
      <c r="D6" s="277"/>
      <c r="E6" s="276" t="s">
        <v>234</v>
      </c>
    </row>
    <row r="7" spans="2:7" ht="13" x14ac:dyDescent="0.25">
      <c r="C7" s="70"/>
      <c r="D7" s="22"/>
      <c r="E7" s="100"/>
    </row>
    <row r="8" spans="2:7" ht="13" x14ac:dyDescent="0.3">
      <c r="C8" s="30"/>
      <c r="D8" s="23"/>
      <c r="E8" s="101"/>
    </row>
    <row r="9" spans="2:7" ht="13" x14ac:dyDescent="0.3">
      <c r="C9" s="30"/>
      <c r="D9" s="23"/>
      <c r="E9" s="101"/>
    </row>
    <row r="10" spans="2:7" x14ac:dyDescent="0.25">
      <c r="B10" s="24" t="s">
        <v>28</v>
      </c>
      <c r="C10" s="25" t="s">
        <v>122</v>
      </c>
      <c r="E10" s="304">
        <f>'1_Kanalizacija'!$F$137</f>
        <v>0</v>
      </c>
    </row>
    <row r="11" spans="2:7" x14ac:dyDescent="0.25">
      <c r="B11" s="25" t="s">
        <v>29</v>
      </c>
      <c r="C11" s="25" t="s">
        <v>121</v>
      </c>
      <c r="E11" s="304">
        <f>'2_Toplovod_gradbeni_del'!$F$44</f>
        <v>0</v>
      </c>
    </row>
    <row r="12" spans="2:7" x14ac:dyDescent="0.25">
      <c r="B12" s="24" t="s">
        <v>80</v>
      </c>
      <c r="C12" s="25" t="s">
        <v>226</v>
      </c>
      <c r="E12" s="304">
        <f>'3_Vodovod_obnova'!$F$123</f>
        <v>0</v>
      </c>
    </row>
    <row r="13" spans="2:7" x14ac:dyDescent="0.25">
      <c r="B13" s="24"/>
      <c r="C13" s="25"/>
    </row>
    <row r="14" spans="2:7" ht="13" x14ac:dyDescent="0.3">
      <c r="B14" s="61"/>
      <c r="C14" s="25"/>
      <c r="D14" s="26"/>
      <c r="E14" s="102"/>
    </row>
    <row r="15" spans="2:7" ht="15" customHeight="1" thickBot="1" x14ac:dyDescent="0.4">
      <c r="B15" s="28"/>
      <c r="C15" s="31"/>
      <c r="D15" s="279" t="s">
        <v>32</v>
      </c>
      <c r="E15" s="318">
        <f>SUM(E10:E14)</f>
        <v>0</v>
      </c>
    </row>
    <row r="16" spans="2:7" ht="15" customHeight="1" thickTop="1" x14ac:dyDescent="0.35">
      <c r="B16" s="28"/>
      <c r="C16" s="93"/>
      <c r="D16" s="94"/>
      <c r="E16" s="103"/>
    </row>
    <row r="17" spans="1:5" ht="13" x14ac:dyDescent="0.3">
      <c r="B17" s="24" t="s">
        <v>290</v>
      </c>
      <c r="C17" s="25" t="s">
        <v>289</v>
      </c>
      <c r="D17" s="26"/>
      <c r="E17" s="19">
        <v>8000</v>
      </c>
    </row>
    <row r="18" spans="1:5" ht="13" x14ac:dyDescent="0.3">
      <c r="B18" s="24"/>
      <c r="C18" s="17"/>
      <c r="D18" s="26"/>
    </row>
    <row r="19" spans="1:5" ht="15" customHeight="1" thickBot="1" x14ac:dyDescent="0.4">
      <c r="C19" s="32"/>
      <c r="D19" s="108" t="s">
        <v>32</v>
      </c>
      <c r="E19" s="327">
        <f>+E15+E17</f>
        <v>8000</v>
      </c>
    </row>
    <row r="20" spans="1:5" ht="13.5" thickTop="1" x14ac:dyDescent="0.3">
      <c r="C20" s="25"/>
      <c r="D20" s="26"/>
      <c r="E20" s="322"/>
    </row>
    <row r="21" spans="1:5" ht="13" x14ac:dyDescent="0.3">
      <c r="C21" s="25"/>
      <c r="D21" s="26"/>
      <c r="E21" s="322"/>
    </row>
    <row r="22" spans="1:5" ht="14.5" x14ac:dyDescent="0.35">
      <c r="C22" s="25"/>
      <c r="D22" s="278" t="s">
        <v>41</v>
      </c>
      <c r="E22" s="323">
        <f>ROUND((+E19*0.22),2)</f>
        <v>1760</v>
      </c>
    </row>
    <row r="23" spans="1:5" ht="15" customHeight="1" thickBot="1" x14ac:dyDescent="0.35">
      <c r="C23" s="96" t="s">
        <v>35</v>
      </c>
      <c r="D23" s="97"/>
      <c r="E23" s="324">
        <f>+E19+E22</f>
        <v>9760</v>
      </c>
    </row>
    <row r="24" spans="1:5" ht="13" thickTop="1" x14ac:dyDescent="0.25">
      <c r="B24" s="11"/>
      <c r="C24" s="71"/>
      <c r="D24" s="13"/>
      <c r="E24" s="104"/>
    </row>
    <row r="25" spans="1:5" x14ac:dyDescent="0.25">
      <c r="B25" s="11"/>
      <c r="C25" s="71"/>
      <c r="D25" s="13"/>
      <c r="E25" s="104"/>
    </row>
    <row r="26" spans="1:5" x14ac:dyDescent="0.25">
      <c r="B26" s="11"/>
      <c r="C26" s="71"/>
      <c r="D26" s="13"/>
      <c r="E26" s="104"/>
    </row>
    <row r="27" spans="1:5" s="72" customFormat="1" x14ac:dyDescent="0.25">
      <c r="A27" s="62"/>
      <c r="B27" s="24"/>
      <c r="C27" s="25"/>
      <c r="D27" s="62"/>
      <c r="E27" s="98"/>
    </row>
    <row r="28" spans="1:5" s="72" customFormat="1" ht="13" x14ac:dyDescent="0.3">
      <c r="A28" s="62"/>
      <c r="B28" s="11"/>
      <c r="C28" s="71"/>
      <c r="D28" s="26"/>
      <c r="E28" s="98"/>
    </row>
    <row r="29" spans="1:5" s="72" customFormat="1" x14ac:dyDescent="0.25">
      <c r="A29" s="62"/>
      <c r="B29" s="11"/>
      <c r="C29" s="71"/>
      <c r="D29" s="13"/>
      <c r="E29" s="104"/>
    </row>
    <row r="30" spans="1:5" x14ac:dyDescent="0.25">
      <c r="B30" s="11"/>
      <c r="C30" s="34"/>
      <c r="D30" s="34"/>
      <c r="E30" s="105"/>
    </row>
    <row r="44" spans="3:5" s="15" customFormat="1" x14ac:dyDescent="0.25">
      <c r="C44" s="25"/>
      <c r="D44" s="24"/>
      <c r="E44" s="99"/>
    </row>
    <row r="45" spans="3:5" s="15" customFormat="1" x14ac:dyDescent="0.25">
      <c r="C45" s="25"/>
      <c r="D45" s="24"/>
      <c r="E45" s="99"/>
    </row>
    <row r="46" spans="3:5" s="15" customFormat="1" x14ac:dyDescent="0.25">
      <c r="C46" s="25"/>
      <c r="D46" s="24"/>
      <c r="E46" s="99"/>
    </row>
    <row r="47" spans="3:5" s="15" customFormat="1" x14ac:dyDescent="0.25">
      <c r="C47" s="25"/>
      <c r="D47" s="24"/>
      <c r="E47" s="99"/>
    </row>
    <row r="48" spans="3:5" s="15" customFormat="1" x14ac:dyDescent="0.25">
      <c r="C48" s="25"/>
      <c r="D48" s="24"/>
      <c r="E48" s="99"/>
    </row>
    <row r="49" spans="3:5" s="15" customFormat="1" x14ac:dyDescent="0.25">
      <c r="C49" s="25"/>
      <c r="D49" s="24"/>
      <c r="E49" s="99"/>
    </row>
    <row r="50" spans="3:5" s="15" customFormat="1" x14ac:dyDescent="0.25">
      <c r="C50" s="25"/>
      <c r="D50" s="24"/>
      <c r="E50" s="99"/>
    </row>
    <row r="51" spans="3:5" s="15" customFormat="1" x14ac:dyDescent="0.25">
      <c r="C51" s="25"/>
      <c r="D51" s="24"/>
      <c r="E51" s="99"/>
    </row>
    <row r="52" spans="3:5" s="15" customFormat="1" x14ac:dyDescent="0.25">
      <c r="C52" s="25"/>
      <c r="D52" s="24"/>
      <c r="E52" s="99"/>
    </row>
    <row r="53" spans="3:5" s="15" customFormat="1" x14ac:dyDescent="0.25">
      <c r="C53" s="25"/>
      <c r="D53" s="24"/>
      <c r="E53" s="99"/>
    </row>
  </sheetData>
  <mergeCells count="3">
    <mergeCell ref="B1:D1"/>
    <mergeCell ref="B3:D3"/>
    <mergeCell ref="E3:G3"/>
  </mergeCells>
  <phoneticPr fontId="24" type="noConversion"/>
  <pageMargins left="0.59055118110236227" right="0" top="0.39370078740157483" bottom="0.39370078740157483" header="0" footer="0.39370078740157483"/>
  <pageSetup paperSize="9" orientation="portrait" r:id="rId1"/>
  <headerFooter alignWithMargins="0">
    <oddFooter>&amp;C
&amp;R&amp;K00-029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E7216-47AB-419E-9C5B-15CCFE4FC6DC}">
  <sheetPr>
    <tabColor theme="9" tint="-0.249977111117893"/>
  </sheetPr>
  <dimension ref="A1:I1116"/>
  <sheetViews>
    <sheetView view="pageBreakPreview" zoomScaleNormal="100" zoomScaleSheetLayoutView="100" workbookViewId="0">
      <pane ySplit="3" topLeftCell="A35" activePane="bottomLeft" state="frozen"/>
      <selection activeCell="G15" sqref="G15"/>
      <selection pane="bottomLeft" activeCell="B7" sqref="B7"/>
    </sheetView>
  </sheetViews>
  <sheetFormatPr defaultColWidth="9.1796875" defaultRowHeight="12.5" x14ac:dyDescent="0.25"/>
  <cols>
    <col min="1" max="1" width="3.7265625" style="3" customWidth="1"/>
    <col min="2" max="2" width="50.7265625" style="16" customWidth="1"/>
    <col min="3" max="3" width="6.7265625" style="275" customWidth="1"/>
    <col min="4" max="4" width="8.7265625" style="5" customWidth="1"/>
    <col min="5" max="5" width="12.7265625" style="14" customWidth="1"/>
    <col min="6" max="6" width="12.7265625" style="304" customWidth="1"/>
    <col min="7" max="7" width="10.54296875" style="61" customWidth="1"/>
    <col min="8" max="16384" width="9.1796875" style="61"/>
  </cols>
  <sheetData>
    <row r="1" spans="1:7" ht="25" x14ac:dyDescent="0.25">
      <c r="A1" s="7" t="s">
        <v>0</v>
      </c>
      <c r="B1" s="12" t="s">
        <v>3</v>
      </c>
      <c r="C1" s="8" t="s">
        <v>4</v>
      </c>
      <c r="D1" s="9" t="s">
        <v>5</v>
      </c>
      <c r="E1" s="29" t="s">
        <v>30</v>
      </c>
      <c r="F1" s="296" t="s">
        <v>31</v>
      </c>
    </row>
    <row r="2" spans="1:7" x14ac:dyDescent="0.25">
      <c r="A2" s="35"/>
      <c r="B2" s="41"/>
      <c r="C2" s="267"/>
      <c r="D2" s="48"/>
      <c r="E2" s="56"/>
      <c r="F2" s="297"/>
    </row>
    <row r="3" spans="1:7" ht="13" x14ac:dyDescent="0.25">
      <c r="A3" s="36" t="s">
        <v>28</v>
      </c>
      <c r="B3" s="280" t="s">
        <v>122</v>
      </c>
      <c r="C3" s="268"/>
      <c r="D3" s="49"/>
      <c r="E3" s="57"/>
      <c r="F3" s="295"/>
    </row>
    <row r="4" spans="1:7" x14ac:dyDescent="0.25">
      <c r="A4" s="36"/>
      <c r="B4" s="42"/>
      <c r="C4" s="268"/>
      <c r="D4" s="49"/>
      <c r="E4" s="57"/>
      <c r="F4" s="298"/>
      <c r="G4" s="2"/>
    </row>
    <row r="5" spans="1:7" x14ac:dyDescent="0.25">
      <c r="A5" s="36" t="s">
        <v>19</v>
      </c>
      <c r="B5" s="36" t="s">
        <v>49</v>
      </c>
      <c r="C5" s="268"/>
      <c r="D5" s="49"/>
      <c r="E5" s="57"/>
      <c r="F5" s="295"/>
    </row>
    <row r="6" spans="1:7" x14ac:dyDescent="0.25">
      <c r="A6" s="36"/>
      <c r="B6" s="36"/>
      <c r="C6" s="268"/>
      <c r="D6" s="49"/>
      <c r="E6" s="57"/>
      <c r="F6" s="295"/>
    </row>
    <row r="7" spans="1:7" ht="75" x14ac:dyDescent="0.25">
      <c r="A7" s="38" t="s">
        <v>1</v>
      </c>
      <c r="B7" s="42" t="s">
        <v>299</v>
      </c>
      <c r="C7" s="268" t="s">
        <v>48</v>
      </c>
      <c r="D7" s="49">
        <v>1</v>
      </c>
      <c r="E7" s="58">
        <v>0</v>
      </c>
      <c r="F7" s="49">
        <f>D7*E7</f>
        <v>0</v>
      </c>
    </row>
    <row r="8" spans="1:7" x14ac:dyDescent="0.25">
      <c r="A8" s="36"/>
      <c r="B8" s="36"/>
      <c r="C8" s="268"/>
      <c r="D8" s="49"/>
      <c r="E8" s="57"/>
      <c r="F8" s="295"/>
    </row>
    <row r="9" spans="1:7" s="1" customFormat="1" ht="14" x14ac:dyDescent="0.3">
      <c r="A9" s="38"/>
      <c r="B9" s="42"/>
      <c r="C9" s="268"/>
      <c r="D9" s="49"/>
      <c r="E9" s="58"/>
      <c r="F9" s="295"/>
    </row>
    <row r="10" spans="1:7" s="1" customFormat="1" ht="25" x14ac:dyDescent="0.3">
      <c r="A10" s="38" t="s">
        <v>7</v>
      </c>
      <c r="B10" s="42" t="s">
        <v>2</v>
      </c>
      <c r="C10" s="268" t="s">
        <v>6</v>
      </c>
      <c r="D10" s="49">
        <v>23</v>
      </c>
      <c r="E10" s="58">
        <v>0</v>
      </c>
      <c r="F10" s="49">
        <f>D10*E10</f>
        <v>0</v>
      </c>
    </row>
    <row r="11" spans="1:7" s="1" customFormat="1" ht="14" x14ac:dyDescent="0.3">
      <c r="A11" s="38"/>
      <c r="B11" s="106" t="s">
        <v>82</v>
      </c>
      <c r="C11" s="268"/>
      <c r="D11" s="49"/>
      <c r="E11" s="58"/>
      <c r="F11" s="295"/>
    </row>
    <row r="12" spans="1:7" s="1" customFormat="1" ht="14" x14ac:dyDescent="0.3">
      <c r="A12" s="38"/>
      <c r="B12" s="106" t="s">
        <v>83</v>
      </c>
      <c r="C12" s="268"/>
      <c r="D12" s="49"/>
      <c r="E12" s="58"/>
      <c r="F12" s="295"/>
    </row>
    <row r="13" spans="1:7" s="1" customFormat="1" ht="14" x14ac:dyDescent="0.3">
      <c r="A13" s="38"/>
      <c r="B13" s="42"/>
      <c r="C13" s="268"/>
      <c r="D13" s="49"/>
      <c r="E13" s="58"/>
      <c r="F13" s="295"/>
    </row>
    <row r="14" spans="1:7" s="1" customFormat="1" ht="14" x14ac:dyDescent="0.3">
      <c r="A14" s="38" t="s">
        <v>8</v>
      </c>
      <c r="B14" s="88" t="s">
        <v>70</v>
      </c>
      <c r="C14" s="269"/>
      <c r="D14" s="89"/>
      <c r="E14" s="58"/>
      <c r="F14" s="295"/>
    </row>
    <row r="15" spans="1:7" s="1" customFormat="1" ht="14" x14ac:dyDescent="0.3">
      <c r="A15" s="38"/>
      <c r="B15" s="91" t="s">
        <v>84</v>
      </c>
      <c r="C15" s="270" t="s">
        <v>48</v>
      </c>
      <c r="D15" s="89">
        <v>1</v>
      </c>
      <c r="E15" s="58">
        <v>0</v>
      </c>
      <c r="F15" s="49">
        <f>D15*E15</f>
        <v>0</v>
      </c>
    </row>
    <row r="16" spans="1:7" s="1" customFormat="1" ht="14" x14ac:dyDescent="0.3">
      <c r="A16" s="38"/>
      <c r="B16" s="91" t="s">
        <v>72</v>
      </c>
      <c r="C16" s="270" t="s">
        <v>48</v>
      </c>
      <c r="D16" s="89">
        <v>1</v>
      </c>
      <c r="E16" s="58">
        <v>0</v>
      </c>
      <c r="F16" s="49">
        <f>D16*E16</f>
        <v>0</v>
      </c>
    </row>
    <row r="17" spans="1:6" s="1" customFormat="1" ht="14" x14ac:dyDescent="0.3">
      <c r="A17" s="38"/>
      <c r="B17" s="42"/>
      <c r="C17" s="268"/>
      <c r="D17" s="49"/>
      <c r="E17" s="58"/>
      <c r="F17" s="295"/>
    </row>
    <row r="18" spans="1:6" s="1" customFormat="1" ht="66.75" customHeight="1" x14ac:dyDescent="0.3">
      <c r="A18" s="38" t="s">
        <v>11</v>
      </c>
      <c r="B18" s="90" t="s">
        <v>73</v>
      </c>
      <c r="C18" s="269"/>
      <c r="D18" s="89"/>
      <c r="E18" s="58"/>
      <c r="F18" s="295"/>
    </row>
    <row r="19" spans="1:6" s="1" customFormat="1" ht="14" x14ac:dyDescent="0.3">
      <c r="A19" s="38"/>
      <c r="B19" s="91" t="s">
        <v>71</v>
      </c>
      <c r="C19" s="270" t="s">
        <v>6</v>
      </c>
      <c r="D19" s="89">
        <v>2</v>
      </c>
      <c r="E19" s="58">
        <v>0</v>
      </c>
      <c r="F19" s="49">
        <f>D19*E19</f>
        <v>0</v>
      </c>
    </row>
    <row r="20" spans="1:6" s="1" customFormat="1" ht="14" x14ac:dyDescent="0.3">
      <c r="A20" s="38"/>
      <c r="B20" s="91" t="s">
        <v>86</v>
      </c>
      <c r="C20" s="270" t="s">
        <v>6</v>
      </c>
      <c r="D20" s="89">
        <v>4</v>
      </c>
      <c r="E20" s="58">
        <v>0</v>
      </c>
      <c r="F20" s="49">
        <f>D20*E20</f>
        <v>0</v>
      </c>
    </row>
    <row r="21" spans="1:6" s="1" customFormat="1" ht="14" x14ac:dyDescent="0.3">
      <c r="A21" s="38"/>
      <c r="B21" s="91" t="s">
        <v>85</v>
      </c>
      <c r="C21" s="270" t="s">
        <v>6</v>
      </c>
      <c r="D21" s="89">
        <v>7</v>
      </c>
      <c r="E21" s="58">
        <v>0</v>
      </c>
      <c r="F21" s="49">
        <f>D21*E21</f>
        <v>0</v>
      </c>
    </row>
    <row r="22" spans="1:6" s="1" customFormat="1" ht="14" x14ac:dyDescent="0.3">
      <c r="A22" s="38"/>
      <c r="B22" s="91" t="s">
        <v>72</v>
      </c>
      <c r="C22" s="270" t="s">
        <v>6</v>
      </c>
      <c r="D22" s="89">
        <v>3</v>
      </c>
      <c r="E22" s="58">
        <v>0</v>
      </c>
      <c r="F22" s="49">
        <f>D22*E22</f>
        <v>0</v>
      </c>
    </row>
    <row r="23" spans="1:6" s="1" customFormat="1" ht="14" x14ac:dyDescent="0.3">
      <c r="A23" s="38"/>
      <c r="B23" s="42"/>
      <c r="C23" s="268"/>
      <c r="D23" s="49"/>
      <c r="E23" s="58"/>
      <c r="F23" s="295"/>
    </row>
    <row r="24" spans="1:6" s="1" customFormat="1" ht="37.5" x14ac:dyDescent="0.3">
      <c r="A24" s="38" t="s">
        <v>12</v>
      </c>
      <c r="B24" s="90" t="s">
        <v>74</v>
      </c>
      <c r="C24" s="270" t="s">
        <v>6</v>
      </c>
      <c r="D24" s="89">
        <v>5</v>
      </c>
      <c r="E24" s="58">
        <v>0</v>
      </c>
      <c r="F24" s="49">
        <f>D24*E24</f>
        <v>0</v>
      </c>
    </row>
    <row r="25" spans="1:6" s="1" customFormat="1" ht="14" x14ac:dyDescent="0.3">
      <c r="A25" s="38"/>
      <c r="B25" s="42"/>
      <c r="C25" s="268"/>
      <c r="D25" s="49"/>
      <c r="E25" s="58"/>
      <c r="F25" s="295"/>
    </row>
    <row r="26" spans="1:6" s="1" customFormat="1" ht="63.75" customHeight="1" x14ac:dyDescent="0.3">
      <c r="A26" s="38" t="s">
        <v>14</v>
      </c>
      <c r="B26" s="44" t="s">
        <v>38</v>
      </c>
      <c r="C26" s="268" t="s">
        <v>6</v>
      </c>
      <c r="D26" s="49">
        <v>10</v>
      </c>
      <c r="E26" s="58">
        <v>0</v>
      </c>
      <c r="F26" s="49">
        <f>D26*E26</f>
        <v>0</v>
      </c>
    </row>
    <row r="27" spans="1:6" s="1" customFormat="1" ht="14" x14ac:dyDescent="0.3">
      <c r="A27" s="38"/>
      <c r="B27" s="42"/>
      <c r="C27" s="268"/>
      <c r="D27" s="49"/>
      <c r="E27" s="58"/>
      <c r="F27" s="295"/>
    </row>
    <row r="28" spans="1:6" s="1" customFormat="1" ht="62.5" x14ac:dyDescent="0.3">
      <c r="A28" s="38" t="s">
        <v>15</v>
      </c>
      <c r="B28" s="42" t="s">
        <v>298</v>
      </c>
      <c r="C28" s="268" t="s">
        <v>48</v>
      </c>
      <c r="D28" s="49">
        <v>1</v>
      </c>
      <c r="E28" s="58">
        <v>0</v>
      </c>
      <c r="F28" s="325">
        <f>D28*E28</f>
        <v>0</v>
      </c>
    </row>
    <row r="29" spans="1:6" s="1" customFormat="1" ht="14" x14ac:dyDescent="0.3">
      <c r="A29" s="38"/>
      <c r="B29" s="42"/>
      <c r="C29" s="268"/>
      <c r="D29" s="49"/>
      <c r="E29" s="58"/>
      <c r="F29" s="295"/>
    </row>
    <row r="30" spans="1:6" s="1" customFormat="1" ht="50" x14ac:dyDescent="0.3">
      <c r="A30" s="38" t="s">
        <v>16</v>
      </c>
      <c r="B30" s="42" t="s">
        <v>79</v>
      </c>
      <c r="C30" s="268" t="s">
        <v>10</v>
      </c>
      <c r="D30" s="54">
        <v>145</v>
      </c>
      <c r="E30" s="58">
        <v>0</v>
      </c>
      <c r="F30" s="49">
        <f>D30*E30</f>
        <v>0</v>
      </c>
    </row>
    <row r="31" spans="1:6" s="1" customFormat="1" ht="14" x14ac:dyDescent="0.3">
      <c r="A31" s="38"/>
      <c r="B31" s="42"/>
      <c r="C31" s="268"/>
      <c r="D31" s="49"/>
      <c r="E31" s="49"/>
      <c r="F31" s="295"/>
    </row>
    <row r="32" spans="1:6" ht="13" thickBot="1" x14ac:dyDescent="0.3">
      <c r="A32" s="75"/>
      <c r="B32" s="65" t="s">
        <v>44</v>
      </c>
      <c r="C32" s="271"/>
      <c r="D32" s="47"/>
      <c r="E32" s="66"/>
      <c r="F32" s="299">
        <f>SUM(F9:F31)</f>
        <v>0</v>
      </c>
    </row>
    <row r="33" spans="1:9" ht="13" thickTop="1" x14ac:dyDescent="0.25">
      <c r="A33" s="38"/>
      <c r="B33" s="74"/>
      <c r="C33" s="268"/>
      <c r="D33" s="46"/>
      <c r="E33" s="55"/>
      <c r="F33" s="295"/>
    </row>
    <row r="34" spans="1:9" x14ac:dyDescent="0.25">
      <c r="A34" s="38"/>
      <c r="B34" s="74"/>
      <c r="C34" s="268"/>
      <c r="D34" s="46"/>
      <c r="E34" s="55"/>
      <c r="F34" s="295"/>
    </row>
    <row r="35" spans="1:9" s="1" customFormat="1" ht="14" x14ac:dyDescent="0.3">
      <c r="A35" s="36" t="s">
        <v>20</v>
      </c>
      <c r="B35" s="36" t="s">
        <v>50</v>
      </c>
      <c r="C35" s="268"/>
      <c r="D35" s="49"/>
      <c r="E35" s="57"/>
      <c r="F35" s="295"/>
    </row>
    <row r="36" spans="1:9" s="1" customFormat="1" ht="14" x14ac:dyDescent="0.3">
      <c r="A36" s="36"/>
      <c r="B36" s="281" t="s">
        <v>53</v>
      </c>
      <c r="C36" s="268"/>
      <c r="D36" s="49"/>
      <c r="E36" s="57"/>
      <c r="F36" s="295"/>
    </row>
    <row r="37" spans="1:9" s="1" customFormat="1" ht="39" x14ac:dyDescent="0.3">
      <c r="A37" s="36"/>
      <c r="B37" s="281" t="s">
        <v>54</v>
      </c>
      <c r="C37" s="268"/>
      <c r="D37" s="49"/>
      <c r="E37" s="57"/>
      <c r="F37" s="295"/>
    </row>
    <row r="38" spans="1:9" s="1" customFormat="1" ht="14" x14ac:dyDescent="0.3">
      <c r="A38" s="36"/>
      <c r="B38" s="36"/>
      <c r="C38" s="268"/>
      <c r="D38" s="49"/>
      <c r="E38" s="57"/>
      <c r="F38" s="295"/>
    </row>
    <row r="39" spans="1:9" s="1" customFormat="1" ht="25" x14ac:dyDescent="0.3">
      <c r="A39" s="38" t="s">
        <v>1</v>
      </c>
      <c r="B39" s="42" t="s">
        <v>26</v>
      </c>
      <c r="C39" s="268" t="s">
        <v>9</v>
      </c>
      <c r="D39" s="49">
        <v>80</v>
      </c>
      <c r="E39" s="53">
        <v>0</v>
      </c>
      <c r="F39" s="49">
        <f>D39*E39</f>
        <v>0</v>
      </c>
    </row>
    <row r="40" spans="1:9" s="1" customFormat="1" ht="14" x14ac:dyDescent="0.3">
      <c r="A40" s="36"/>
      <c r="B40" s="36"/>
      <c r="C40" s="268"/>
      <c r="D40" s="49"/>
      <c r="E40" s="57"/>
      <c r="F40" s="295"/>
    </row>
    <row r="41" spans="1:9" ht="42.75" customHeight="1" x14ac:dyDescent="0.25">
      <c r="A41" s="38" t="s">
        <v>7</v>
      </c>
      <c r="B41" s="42" t="s">
        <v>75</v>
      </c>
      <c r="C41" s="268" t="s">
        <v>9</v>
      </c>
      <c r="D41" s="49">
        <v>948</v>
      </c>
      <c r="E41" s="58">
        <v>0</v>
      </c>
      <c r="F41" s="49">
        <f>D41*E41</f>
        <v>0</v>
      </c>
      <c r="I41" s="73"/>
    </row>
    <row r="42" spans="1:9" x14ac:dyDescent="0.25">
      <c r="A42" s="38"/>
      <c r="B42" s="42"/>
      <c r="C42" s="268"/>
      <c r="D42" s="60"/>
      <c r="E42" s="58"/>
      <c r="F42" s="295"/>
    </row>
    <row r="43" spans="1:9" ht="25" x14ac:dyDescent="0.25">
      <c r="A43" s="38" t="s">
        <v>8</v>
      </c>
      <c r="B43" s="42" t="s">
        <v>47</v>
      </c>
      <c r="C43" s="268" t="s">
        <v>9</v>
      </c>
      <c r="D43" s="49">
        <v>50</v>
      </c>
      <c r="E43" s="58">
        <v>0</v>
      </c>
      <c r="F43" s="49">
        <f>D43*E43</f>
        <v>0</v>
      </c>
    </row>
    <row r="44" spans="1:9" x14ac:dyDescent="0.25">
      <c r="A44" s="38"/>
      <c r="B44" s="63"/>
      <c r="C44" s="272"/>
      <c r="D44" s="60"/>
      <c r="E44" s="64"/>
      <c r="F44" s="300"/>
    </row>
    <row r="45" spans="1:9" x14ac:dyDescent="0.25">
      <c r="A45" s="38" t="s">
        <v>11</v>
      </c>
      <c r="B45" s="42" t="s">
        <v>18</v>
      </c>
      <c r="C45" s="268" t="s">
        <v>10</v>
      </c>
      <c r="D45" s="49">
        <v>266</v>
      </c>
      <c r="E45" s="58">
        <v>0</v>
      </c>
      <c r="F45" s="49">
        <f>D45*E45</f>
        <v>0</v>
      </c>
    </row>
    <row r="46" spans="1:9" x14ac:dyDescent="0.25">
      <c r="A46" s="38"/>
      <c r="B46" s="42"/>
      <c r="C46" s="268"/>
      <c r="D46" s="49"/>
      <c r="E46" s="58"/>
      <c r="F46" s="295"/>
    </row>
    <row r="47" spans="1:9" ht="37.5" x14ac:dyDescent="0.25">
      <c r="A47" s="38" t="s">
        <v>12</v>
      </c>
      <c r="B47" s="42" t="s">
        <v>37</v>
      </c>
      <c r="C47" s="268" t="s">
        <v>9</v>
      </c>
      <c r="D47" s="49">
        <v>23</v>
      </c>
      <c r="E47" s="58">
        <v>0</v>
      </c>
      <c r="F47" s="49">
        <f>D47*E47</f>
        <v>0</v>
      </c>
    </row>
    <row r="48" spans="1:9" x14ac:dyDescent="0.25">
      <c r="A48" s="38"/>
      <c r="B48" s="42"/>
      <c r="C48" s="268"/>
      <c r="D48" s="49"/>
      <c r="E48" s="58"/>
      <c r="F48" s="295"/>
    </row>
    <row r="49" spans="1:6" ht="50" x14ac:dyDescent="0.25">
      <c r="A49" s="38" t="s">
        <v>14</v>
      </c>
      <c r="B49" s="42" t="s">
        <v>39</v>
      </c>
      <c r="C49" s="268" t="s">
        <v>9</v>
      </c>
      <c r="D49" s="49">
        <v>90</v>
      </c>
      <c r="E49" s="58">
        <v>0</v>
      </c>
      <c r="F49" s="49">
        <f>D49*E49</f>
        <v>0</v>
      </c>
    </row>
    <row r="50" spans="1:6" x14ac:dyDescent="0.25">
      <c r="A50" s="37"/>
      <c r="B50" s="45"/>
      <c r="C50" s="268"/>
      <c r="D50" s="50"/>
      <c r="E50" s="58"/>
      <c r="F50" s="295"/>
    </row>
    <row r="51" spans="1:6" ht="37.5" x14ac:dyDescent="0.25">
      <c r="A51" s="38" t="s">
        <v>15</v>
      </c>
      <c r="B51" s="42" t="s">
        <v>27</v>
      </c>
      <c r="C51" s="268" t="s">
        <v>9</v>
      </c>
      <c r="D51" s="49">
        <v>570</v>
      </c>
      <c r="E51" s="58">
        <v>0</v>
      </c>
      <c r="F51" s="49">
        <f>D51*E51</f>
        <v>0</v>
      </c>
    </row>
    <row r="52" spans="1:6" x14ac:dyDescent="0.25">
      <c r="A52" s="38"/>
      <c r="B52" s="42"/>
      <c r="C52" s="268"/>
      <c r="D52" s="49"/>
      <c r="E52" s="58"/>
      <c r="F52" s="295"/>
    </row>
    <row r="53" spans="1:6" ht="37.5" x14ac:dyDescent="0.25">
      <c r="A53" s="38" t="s">
        <v>16</v>
      </c>
      <c r="B53" s="42" t="s">
        <v>33</v>
      </c>
      <c r="C53" s="268" t="s">
        <v>9</v>
      </c>
      <c r="D53" s="51">
        <v>198</v>
      </c>
      <c r="E53" s="58">
        <v>0</v>
      </c>
      <c r="F53" s="49">
        <f>D53*E53</f>
        <v>0</v>
      </c>
    </row>
    <row r="54" spans="1:6" x14ac:dyDescent="0.25">
      <c r="A54" s="38"/>
      <c r="B54" s="42"/>
      <c r="C54" s="268"/>
      <c r="D54" s="51"/>
      <c r="E54" s="58"/>
      <c r="F54" s="295"/>
    </row>
    <row r="55" spans="1:6" ht="37.5" x14ac:dyDescent="0.25">
      <c r="A55" s="38" t="s">
        <v>17</v>
      </c>
      <c r="B55" s="42" t="s">
        <v>40</v>
      </c>
      <c r="C55" s="268" t="s">
        <v>10</v>
      </c>
      <c r="D55" s="49">
        <v>400</v>
      </c>
      <c r="E55" s="53">
        <v>0</v>
      </c>
      <c r="F55" s="49">
        <f>D55*E55</f>
        <v>0</v>
      </c>
    </row>
    <row r="56" spans="1:6" x14ac:dyDescent="0.25">
      <c r="A56" s="38"/>
      <c r="B56" s="42"/>
      <c r="C56" s="268"/>
      <c r="D56" s="49"/>
      <c r="E56" s="53"/>
      <c r="F56" s="295"/>
    </row>
    <row r="57" spans="1:6" ht="75" x14ac:dyDescent="0.25">
      <c r="A57" s="38" t="s">
        <v>60</v>
      </c>
      <c r="B57" s="16" t="s">
        <v>95</v>
      </c>
      <c r="C57" s="268" t="s">
        <v>13</v>
      </c>
      <c r="D57" s="49">
        <v>68</v>
      </c>
      <c r="E57" s="49">
        <v>0</v>
      </c>
      <c r="F57" s="49">
        <f>D57*E57</f>
        <v>0</v>
      </c>
    </row>
    <row r="58" spans="1:6" x14ac:dyDescent="0.25">
      <c r="A58" s="38"/>
      <c r="C58" s="268"/>
      <c r="D58" s="49"/>
      <c r="E58" s="49"/>
      <c r="F58" s="54"/>
    </row>
    <row r="59" spans="1:6" x14ac:dyDescent="0.25">
      <c r="A59" s="38"/>
      <c r="C59" s="268"/>
      <c r="D59" s="49"/>
      <c r="E59" s="49"/>
      <c r="F59" s="54"/>
    </row>
    <row r="60" spans="1:6" ht="78.75" customHeight="1" x14ac:dyDescent="0.25">
      <c r="A60" s="38" t="s">
        <v>91</v>
      </c>
      <c r="B60" s="16" t="s">
        <v>94</v>
      </c>
      <c r="C60" s="268" t="s">
        <v>13</v>
      </c>
      <c r="D60" s="49">
        <v>13</v>
      </c>
      <c r="E60" s="49">
        <v>0</v>
      </c>
      <c r="F60" s="49">
        <f>D60*E60</f>
        <v>0</v>
      </c>
    </row>
    <row r="61" spans="1:6" x14ac:dyDescent="0.25">
      <c r="A61" s="38"/>
      <c r="C61" s="268"/>
      <c r="D61" s="49"/>
      <c r="E61" s="49"/>
      <c r="F61" s="54"/>
    </row>
    <row r="62" spans="1:6" ht="50" x14ac:dyDescent="0.25">
      <c r="A62" s="38" t="s">
        <v>92</v>
      </c>
      <c r="B62" s="107" t="s">
        <v>93</v>
      </c>
      <c r="C62" s="268" t="s">
        <v>6</v>
      </c>
      <c r="D62" s="49">
        <v>2</v>
      </c>
      <c r="E62" s="53">
        <v>0</v>
      </c>
      <c r="F62" s="49">
        <f>D62*E62</f>
        <v>0</v>
      </c>
    </row>
    <row r="63" spans="1:6" x14ac:dyDescent="0.25">
      <c r="A63" s="38"/>
      <c r="B63" s="42"/>
      <c r="C63" s="268"/>
      <c r="D63" s="49"/>
      <c r="E63" s="53"/>
      <c r="F63" s="295"/>
    </row>
    <row r="64" spans="1:6" ht="13" thickBot="1" x14ac:dyDescent="0.3">
      <c r="A64" s="75"/>
      <c r="B64" s="68" t="s">
        <v>43</v>
      </c>
      <c r="C64" s="271"/>
      <c r="D64" s="52"/>
      <c r="E64" s="67"/>
      <c r="F64" s="299">
        <f>SUM(F39:F63)</f>
        <v>0</v>
      </c>
    </row>
    <row r="65" spans="1:6" ht="13" thickTop="1" x14ac:dyDescent="0.25">
      <c r="A65" s="38"/>
      <c r="B65" s="69"/>
      <c r="C65" s="268"/>
      <c r="D65" s="50"/>
      <c r="E65" s="51"/>
      <c r="F65" s="295"/>
    </row>
    <row r="66" spans="1:6" x14ac:dyDescent="0.25">
      <c r="A66" s="38" t="s">
        <v>21</v>
      </c>
      <c r="B66" s="36" t="s">
        <v>76</v>
      </c>
      <c r="C66" s="268"/>
      <c r="D66" s="50"/>
      <c r="E66" s="40"/>
      <c r="F66" s="295"/>
    </row>
    <row r="67" spans="1:6" ht="13" x14ac:dyDescent="0.3">
      <c r="A67" s="38"/>
      <c r="B67" s="77"/>
      <c r="C67" s="268"/>
      <c r="D67" s="50"/>
      <c r="E67" s="78"/>
      <c r="F67" s="301"/>
    </row>
    <row r="68" spans="1:6" x14ac:dyDescent="0.25">
      <c r="A68" s="79" t="s">
        <v>1</v>
      </c>
      <c r="B68" s="80" t="s">
        <v>55</v>
      </c>
      <c r="C68" s="273" t="s">
        <v>13</v>
      </c>
      <c r="D68" s="81">
        <v>150</v>
      </c>
      <c r="E68" s="82">
        <v>0</v>
      </c>
      <c r="F68" s="49">
        <f>D68*E68</f>
        <v>0</v>
      </c>
    </row>
    <row r="69" spans="1:6" ht="13" x14ac:dyDescent="0.3">
      <c r="A69" s="38"/>
      <c r="B69" s="83"/>
      <c r="C69" s="268"/>
      <c r="D69" s="50"/>
      <c r="E69" s="78"/>
      <c r="F69" s="301"/>
    </row>
    <row r="70" spans="1:6" ht="50" x14ac:dyDescent="0.25">
      <c r="A70" s="79" t="s">
        <v>7</v>
      </c>
      <c r="B70" s="80" t="s">
        <v>56</v>
      </c>
      <c r="C70" s="273" t="s">
        <v>9</v>
      </c>
      <c r="D70" s="81">
        <v>50</v>
      </c>
      <c r="E70" s="82">
        <v>0</v>
      </c>
      <c r="F70" s="49">
        <f>D70*E70</f>
        <v>0</v>
      </c>
    </row>
    <row r="71" spans="1:6" x14ac:dyDescent="0.25">
      <c r="A71" s="79"/>
      <c r="B71" s="266"/>
      <c r="C71" s="273"/>
      <c r="D71" s="81"/>
      <c r="E71" s="82"/>
      <c r="F71" s="295"/>
    </row>
    <row r="72" spans="1:6" ht="50" x14ac:dyDescent="0.25">
      <c r="A72" s="79" t="s">
        <v>7</v>
      </c>
      <c r="B72" s="80" t="s">
        <v>228</v>
      </c>
      <c r="C72" s="273" t="s">
        <v>13</v>
      </c>
      <c r="D72" s="198">
        <v>50</v>
      </c>
      <c r="E72" s="198">
        <v>0</v>
      </c>
      <c r="F72" s="49">
        <f>D72*E72</f>
        <v>0</v>
      </c>
    </row>
    <row r="73" spans="1:6" ht="13" x14ac:dyDescent="0.3">
      <c r="A73" s="38"/>
      <c r="B73" s="83"/>
      <c r="C73" s="268"/>
      <c r="D73" s="50"/>
      <c r="E73" s="78"/>
      <c r="F73" s="301"/>
    </row>
    <row r="74" spans="1:6" x14ac:dyDescent="0.25">
      <c r="A74" s="38" t="s">
        <v>8</v>
      </c>
      <c r="B74" s="84" t="s">
        <v>57</v>
      </c>
      <c r="C74" s="268" t="s">
        <v>10</v>
      </c>
      <c r="D74" s="49">
        <v>500</v>
      </c>
      <c r="E74" s="49">
        <v>0</v>
      </c>
      <c r="F74" s="49">
        <f>D74*E74</f>
        <v>0</v>
      </c>
    </row>
    <row r="75" spans="1:6" x14ac:dyDescent="0.25">
      <c r="A75" s="38"/>
      <c r="B75" s="84"/>
      <c r="C75" s="268"/>
      <c r="D75" s="49"/>
      <c r="E75" s="53"/>
      <c r="F75" s="295"/>
    </row>
    <row r="76" spans="1:6" ht="75" x14ac:dyDescent="0.25">
      <c r="A76" s="79" t="s">
        <v>11</v>
      </c>
      <c r="B76" s="42" t="s">
        <v>69</v>
      </c>
      <c r="C76" s="268" t="s">
        <v>9</v>
      </c>
      <c r="D76" s="49">
        <v>150</v>
      </c>
      <c r="E76" s="53">
        <v>0</v>
      </c>
      <c r="F76" s="49">
        <f>D76*E76</f>
        <v>0</v>
      </c>
    </row>
    <row r="77" spans="1:6" x14ac:dyDescent="0.25">
      <c r="A77" s="79"/>
      <c r="B77" s="42"/>
      <c r="C77" s="268"/>
      <c r="D77" s="49"/>
      <c r="E77" s="53"/>
      <c r="F77" s="295"/>
    </row>
    <row r="78" spans="1:6" ht="75" x14ac:dyDescent="0.25">
      <c r="A78" s="79" t="s">
        <v>12</v>
      </c>
      <c r="B78" s="42" t="s">
        <v>63</v>
      </c>
      <c r="C78" s="268" t="s">
        <v>9</v>
      </c>
      <c r="D78" s="49">
        <v>100</v>
      </c>
      <c r="E78" s="53">
        <v>0</v>
      </c>
      <c r="F78" s="49">
        <f>D78*E78</f>
        <v>0</v>
      </c>
    </row>
    <row r="79" spans="1:6" x14ac:dyDescent="0.25">
      <c r="A79" s="79"/>
      <c r="B79" s="42"/>
      <c r="C79" s="268"/>
      <c r="D79" s="49"/>
      <c r="E79" s="53"/>
      <c r="F79" s="295"/>
    </row>
    <row r="80" spans="1:6" ht="25" x14ac:dyDescent="0.25">
      <c r="A80" s="38" t="s">
        <v>14</v>
      </c>
      <c r="B80" s="43" t="s">
        <v>58</v>
      </c>
      <c r="C80" s="268" t="s">
        <v>10</v>
      </c>
      <c r="D80" s="49">
        <v>500</v>
      </c>
      <c r="E80" s="53">
        <v>0</v>
      </c>
      <c r="F80" s="49">
        <f>D80*E80</f>
        <v>0</v>
      </c>
    </row>
    <row r="81" spans="1:6" x14ac:dyDescent="0.25">
      <c r="A81" s="38"/>
      <c r="B81" s="43"/>
      <c r="C81" s="268"/>
      <c r="D81" s="49"/>
      <c r="E81" s="53"/>
      <c r="F81" s="295"/>
    </row>
    <row r="82" spans="1:6" ht="27.75" customHeight="1" x14ac:dyDescent="0.25">
      <c r="A82" s="79" t="s">
        <v>15</v>
      </c>
      <c r="B82" s="43" t="s">
        <v>64</v>
      </c>
      <c r="C82" s="268" t="s">
        <v>10</v>
      </c>
      <c r="D82" s="49">
        <v>500</v>
      </c>
      <c r="E82" s="53">
        <v>0</v>
      </c>
      <c r="F82" s="49">
        <f>D82*E82</f>
        <v>0</v>
      </c>
    </row>
    <row r="83" spans="1:6" x14ac:dyDescent="0.25">
      <c r="A83" s="79"/>
      <c r="B83" s="43"/>
      <c r="C83" s="268"/>
      <c r="D83" s="49"/>
      <c r="E83" s="53"/>
      <c r="F83" s="295"/>
    </row>
    <row r="84" spans="1:6" ht="25" x14ac:dyDescent="0.25">
      <c r="A84" s="79" t="s">
        <v>16</v>
      </c>
      <c r="B84" s="43" t="s">
        <v>65</v>
      </c>
      <c r="C84" s="268" t="s">
        <v>10</v>
      </c>
      <c r="D84" s="49">
        <v>500</v>
      </c>
      <c r="E84" s="53">
        <v>0</v>
      </c>
      <c r="F84" s="49">
        <f>D84*E84</f>
        <v>0</v>
      </c>
    </row>
    <row r="85" spans="1:6" x14ac:dyDescent="0.25">
      <c r="A85" s="79"/>
      <c r="B85" s="43"/>
      <c r="C85" s="268"/>
      <c r="D85" s="49"/>
      <c r="E85" s="53"/>
      <c r="F85" s="295"/>
    </row>
    <row r="86" spans="1:6" ht="25" x14ac:dyDescent="0.25">
      <c r="A86" s="38" t="s">
        <v>17</v>
      </c>
      <c r="B86" s="43" t="s">
        <v>59</v>
      </c>
      <c r="C86" s="268" t="s">
        <v>13</v>
      </c>
      <c r="D86" s="49">
        <v>50</v>
      </c>
      <c r="E86" s="53">
        <v>0</v>
      </c>
      <c r="F86" s="49">
        <f>D86*E86</f>
        <v>0</v>
      </c>
    </row>
    <row r="87" spans="1:6" x14ac:dyDescent="0.25">
      <c r="A87" s="38"/>
      <c r="B87" s="43"/>
      <c r="C87" s="268"/>
      <c r="D87" s="49"/>
      <c r="E87" s="53"/>
      <c r="F87" s="295"/>
    </row>
    <row r="88" spans="1:6" ht="25" x14ac:dyDescent="0.25">
      <c r="A88" s="38" t="s">
        <v>60</v>
      </c>
      <c r="B88" s="33" t="s">
        <v>61</v>
      </c>
      <c r="C88" s="268" t="s">
        <v>10</v>
      </c>
      <c r="D88" s="49">
        <v>100</v>
      </c>
      <c r="E88" s="53">
        <v>0</v>
      </c>
      <c r="F88" s="49">
        <f>D88*E88</f>
        <v>0</v>
      </c>
    </row>
    <row r="89" spans="1:6" x14ac:dyDescent="0.25">
      <c r="A89" s="38"/>
      <c r="B89" s="33"/>
      <c r="C89" s="268"/>
      <c r="D89" s="49"/>
      <c r="E89" s="53"/>
      <c r="F89" s="295"/>
    </row>
    <row r="90" spans="1:6" ht="50" x14ac:dyDescent="0.25">
      <c r="A90" s="208" t="s">
        <v>91</v>
      </c>
      <c r="B90" s="209" t="s">
        <v>158</v>
      </c>
      <c r="C90" s="210"/>
      <c r="D90" s="198"/>
      <c r="E90" s="198"/>
      <c r="F90" s="302"/>
    </row>
    <row r="91" spans="1:6" x14ac:dyDescent="0.25">
      <c r="A91" s="208"/>
      <c r="B91" s="209" t="s">
        <v>230</v>
      </c>
      <c r="C91" s="210" t="s">
        <v>113</v>
      </c>
      <c r="D91" s="198">
        <v>50</v>
      </c>
      <c r="E91" s="198">
        <v>0</v>
      </c>
      <c r="F91" s="49">
        <f>D91*E91</f>
        <v>0</v>
      </c>
    </row>
    <row r="92" spans="1:6" x14ac:dyDescent="0.25">
      <c r="A92" s="208"/>
      <c r="B92" s="209" t="s">
        <v>229</v>
      </c>
      <c r="C92" s="210" t="s">
        <v>113</v>
      </c>
      <c r="D92" s="198">
        <v>25</v>
      </c>
      <c r="E92" s="198">
        <v>0</v>
      </c>
      <c r="F92" s="49">
        <f>D92*E92</f>
        <v>0</v>
      </c>
    </row>
    <row r="93" spans="1:6" x14ac:dyDescent="0.25">
      <c r="A93" s="38"/>
      <c r="B93" s="33"/>
      <c r="C93" s="268"/>
      <c r="D93" s="49"/>
      <c r="E93" s="53"/>
      <c r="F93" s="295"/>
    </row>
    <row r="94" spans="1:6" ht="25" x14ac:dyDescent="0.25">
      <c r="A94" s="319" t="s">
        <v>92</v>
      </c>
      <c r="B94" s="320" t="s">
        <v>286</v>
      </c>
      <c r="C94" s="321" t="s">
        <v>10</v>
      </c>
      <c r="D94" s="51">
        <v>200</v>
      </c>
      <c r="E94" s="58">
        <v>0</v>
      </c>
      <c r="F94" s="49">
        <f t="shared" ref="F94" si="0">D94*E94</f>
        <v>0</v>
      </c>
    </row>
    <row r="95" spans="1:6" x14ac:dyDescent="0.25">
      <c r="A95" s="319"/>
      <c r="B95" s="320"/>
      <c r="C95" s="321"/>
      <c r="D95" s="51"/>
      <c r="E95" s="58"/>
      <c r="F95" s="49"/>
    </row>
    <row r="96" spans="1:6" ht="25" x14ac:dyDescent="0.25">
      <c r="A96" s="319" t="s">
        <v>287</v>
      </c>
      <c r="B96" s="320" t="s">
        <v>288</v>
      </c>
      <c r="C96" s="321" t="s">
        <v>10</v>
      </c>
      <c r="D96" s="51">
        <v>200</v>
      </c>
      <c r="E96" s="58">
        <v>0</v>
      </c>
      <c r="F96" s="49">
        <f>D96*E96</f>
        <v>0</v>
      </c>
    </row>
    <row r="97" spans="1:6" x14ac:dyDescent="0.25">
      <c r="A97" s="38"/>
      <c r="B97" s="18"/>
      <c r="C97" s="268"/>
      <c r="D97" s="49"/>
      <c r="E97" s="53"/>
      <c r="F97" s="295"/>
    </row>
    <row r="98" spans="1:6" ht="13" thickBot="1" x14ac:dyDescent="0.3">
      <c r="A98" s="68"/>
      <c r="B98" s="68" t="s">
        <v>62</v>
      </c>
      <c r="C98" s="271"/>
      <c r="D98" s="52"/>
      <c r="E98" s="92"/>
      <c r="F98" s="299">
        <f>SUM(F68:F97)</f>
        <v>0</v>
      </c>
    </row>
    <row r="99" spans="1:6" ht="13" thickTop="1" x14ac:dyDescent="0.25">
      <c r="A99" s="38"/>
      <c r="B99" s="69"/>
      <c r="C99" s="268"/>
      <c r="D99" s="50"/>
      <c r="E99" s="51"/>
      <c r="F99" s="295"/>
    </row>
    <row r="100" spans="1:6" x14ac:dyDescent="0.25">
      <c r="A100" s="38" t="s">
        <v>22</v>
      </c>
      <c r="B100" s="42" t="s">
        <v>51</v>
      </c>
      <c r="C100" s="268"/>
      <c r="D100" s="50"/>
      <c r="E100" s="57"/>
      <c r="F100" s="295"/>
    </row>
    <row r="101" spans="1:6" x14ac:dyDescent="0.25">
      <c r="A101" s="38"/>
      <c r="B101" s="42"/>
      <c r="C101" s="268"/>
      <c r="D101" s="50"/>
      <c r="E101" s="57"/>
      <c r="F101" s="295"/>
    </row>
    <row r="102" spans="1:6" ht="75" x14ac:dyDescent="0.25">
      <c r="A102" s="39" t="s">
        <v>1</v>
      </c>
      <c r="B102" s="42" t="s">
        <v>87</v>
      </c>
      <c r="C102" s="268" t="s">
        <v>13</v>
      </c>
      <c r="D102" s="49">
        <v>282</v>
      </c>
      <c r="E102" s="58">
        <v>0</v>
      </c>
      <c r="F102" s="49">
        <f>D102*E102</f>
        <v>0</v>
      </c>
    </row>
    <row r="103" spans="1:6" x14ac:dyDescent="0.25">
      <c r="A103" s="39"/>
      <c r="B103" s="42"/>
      <c r="C103" s="268"/>
      <c r="D103" s="49"/>
      <c r="E103" s="58"/>
      <c r="F103" s="295"/>
    </row>
    <row r="104" spans="1:6" ht="75" x14ac:dyDescent="0.25">
      <c r="A104" s="38" t="s">
        <v>7</v>
      </c>
      <c r="B104" s="42" t="s">
        <v>89</v>
      </c>
      <c r="C104" s="268" t="s">
        <v>13</v>
      </c>
      <c r="D104" s="49">
        <v>50</v>
      </c>
      <c r="E104" s="58">
        <v>0</v>
      </c>
      <c r="F104" s="49">
        <f>D104*E104</f>
        <v>0</v>
      </c>
    </row>
    <row r="105" spans="1:6" x14ac:dyDescent="0.25">
      <c r="A105" s="37"/>
      <c r="B105" s="42"/>
      <c r="C105" s="268"/>
      <c r="D105" s="49"/>
      <c r="E105" s="58"/>
      <c r="F105" s="295"/>
    </row>
    <row r="106" spans="1:6" ht="128.25" customHeight="1" x14ac:dyDescent="0.25">
      <c r="A106" s="38" t="s">
        <v>8</v>
      </c>
      <c r="B106" s="43" t="s">
        <v>81</v>
      </c>
      <c r="C106" s="268"/>
      <c r="D106" s="49"/>
      <c r="E106" s="58"/>
      <c r="F106" s="49">
        <f>D106*E106</f>
        <v>0</v>
      </c>
    </row>
    <row r="107" spans="1:6" x14ac:dyDescent="0.25">
      <c r="A107" s="37"/>
      <c r="B107" s="42" t="s">
        <v>23</v>
      </c>
      <c r="C107" s="268" t="s">
        <v>6</v>
      </c>
      <c r="D107" s="49">
        <v>8</v>
      </c>
      <c r="E107" s="58">
        <v>0</v>
      </c>
      <c r="F107" s="49">
        <f>D107*E107</f>
        <v>0</v>
      </c>
    </row>
    <row r="108" spans="1:6" x14ac:dyDescent="0.25">
      <c r="A108" s="37"/>
      <c r="B108" s="42"/>
      <c r="C108" s="268"/>
      <c r="D108" s="49"/>
      <c r="E108" s="58"/>
      <c r="F108" s="295"/>
    </row>
    <row r="109" spans="1:6" ht="81" customHeight="1" x14ac:dyDescent="0.25">
      <c r="A109" s="38" t="s">
        <v>11</v>
      </c>
      <c r="B109" s="43" t="s">
        <v>67</v>
      </c>
      <c r="C109" s="268"/>
      <c r="D109" s="49"/>
      <c r="E109" s="58"/>
      <c r="F109" s="295"/>
    </row>
    <row r="110" spans="1:6" x14ac:dyDescent="0.25">
      <c r="A110" s="38"/>
      <c r="B110" s="43" t="s">
        <v>77</v>
      </c>
      <c r="C110" s="268" t="s">
        <v>6</v>
      </c>
      <c r="D110" s="49">
        <v>3</v>
      </c>
      <c r="E110" s="58">
        <v>0</v>
      </c>
      <c r="F110" s="49">
        <f>D110*E110</f>
        <v>0</v>
      </c>
    </row>
    <row r="111" spans="1:6" x14ac:dyDescent="0.25">
      <c r="A111" s="38"/>
      <c r="B111" s="43" t="s">
        <v>78</v>
      </c>
      <c r="C111" s="268" t="s">
        <v>6</v>
      </c>
      <c r="D111" s="49">
        <v>5</v>
      </c>
      <c r="E111" s="58">
        <v>0</v>
      </c>
      <c r="F111" s="49">
        <f>D111*E111</f>
        <v>0</v>
      </c>
    </row>
    <row r="112" spans="1:6" x14ac:dyDescent="0.25">
      <c r="A112" s="38"/>
      <c r="B112" s="43"/>
      <c r="C112" s="268"/>
      <c r="D112" s="49"/>
      <c r="E112" s="58"/>
      <c r="F112" s="295"/>
    </row>
    <row r="113" spans="1:6" ht="52" x14ac:dyDescent="0.25">
      <c r="A113" s="38" t="s">
        <v>12</v>
      </c>
      <c r="B113" s="42" t="s">
        <v>88</v>
      </c>
      <c r="C113" s="268" t="s">
        <v>6</v>
      </c>
      <c r="D113" s="53">
        <v>15</v>
      </c>
      <c r="E113" s="58">
        <v>0</v>
      </c>
      <c r="F113" s="49">
        <f>D113*E113</f>
        <v>0</v>
      </c>
    </row>
    <row r="114" spans="1:6" x14ac:dyDescent="0.25">
      <c r="A114" s="38"/>
      <c r="B114" s="17"/>
      <c r="C114" s="268"/>
      <c r="D114" s="53"/>
      <c r="E114" s="58"/>
      <c r="F114" s="295"/>
    </row>
    <row r="115" spans="1:6" ht="50" x14ac:dyDescent="0.25">
      <c r="A115" s="38" t="s">
        <v>14</v>
      </c>
      <c r="B115" s="42" t="s">
        <v>90</v>
      </c>
      <c r="C115" s="268" t="s">
        <v>6</v>
      </c>
      <c r="D115" s="53">
        <v>8</v>
      </c>
      <c r="E115" s="58">
        <v>0</v>
      </c>
      <c r="F115" s="49">
        <f>D115*E115</f>
        <v>0</v>
      </c>
    </row>
    <row r="116" spans="1:6" ht="13" x14ac:dyDescent="0.25">
      <c r="A116" s="38"/>
      <c r="B116" s="76"/>
      <c r="C116" s="268"/>
      <c r="D116" s="53"/>
      <c r="E116" s="58"/>
      <c r="F116" s="295"/>
    </row>
    <row r="117" spans="1:6" ht="13" thickBot="1" x14ac:dyDescent="0.3">
      <c r="A117" s="75"/>
      <c r="B117" s="68" t="s">
        <v>42</v>
      </c>
      <c r="C117" s="271"/>
      <c r="D117" s="52"/>
      <c r="E117" s="67"/>
      <c r="F117" s="299">
        <f>SUM(F102:F116)</f>
        <v>0</v>
      </c>
    </row>
    <row r="118" spans="1:6" ht="13" thickTop="1" x14ac:dyDescent="0.25">
      <c r="A118" s="38"/>
      <c r="B118" s="69"/>
      <c r="C118" s="268"/>
      <c r="D118" s="50"/>
      <c r="E118" s="51"/>
      <c r="F118" s="295"/>
    </row>
    <row r="119" spans="1:6" x14ac:dyDescent="0.25">
      <c r="A119" s="38"/>
      <c r="B119" s="69"/>
      <c r="C119" s="268"/>
      <c r="D119" s="50"/>
      <c r="E119" s="51"/>
      <c r="F119" s="295"/>
    </row>
    <row r="120" spans="1:6" x14ac:dyDescent="0.25">
      <c r="A120" s="38" t="s">
        <v>36</v>
      </c>
      <c r="B120" s="42" t="s">
        <v>52</v>
      </c>
      <c r="C120" s="268"/>
      <c r="D120" s="50"/>
      <c r="E120" s="57"/>
      <c r="F120" s="295"/>
    </row>
    <row r="121" spans="1:6" x14ac:dyDescent="0.25">
      <c r="A121" s="38"/>
      <c r="B121" s="42"/>
      <c r="C121" s="268"/>
      <c r="D121" s="49"/>
      <c r="E121" s="57"/>
      <c r="F121" s="295"/>
    </row>
    <row r="122" spans="1:6" ht="25" x14ac:dyDescent="0.25">
      <c r="A122" s="38" t="s">
        <v>1</v>
      </c>
      <c r="B122" s="42" t="s">
        <v>24</v>
      </c>
      <c r="C122" s="268" t="s">
        <v>13</v>
      </c>
      <c r="D122" s="49">
        <v>332</v>
      </c>
      <c r="E122" s="58">
        <v>0</v>
      </c>
      <c r="F122" s="49">
        <f>D122*E122</f>
        <v>0</v>
      </c>
    </row>
    <row r="123" spans="1:6" x14ac:dyDescent="0.25">
      <c r="A123" s="38"/>
      <c r="B123" s="42"/>
      <c r="C123" s="268"/>
      <c r="D123" s="49"/>
      <c r="E123" s="58"/>
      <c r="F123" s="295"/>
    </row>
    <row r="124" spans="1:6" x14ac:dyDescent="0.25">
      <c r="A124" s="38" t="s">
        <v>7</v>
      </c>
      <c r="B124" s="42" t="s">
        <v>34</v>
      </c>
      <c r="C124" s="268" t="s">
        <v>13</v>
      </c>
      <c r="D124" s="49">
        <v>332</v>
      </c>
      <c r="E124" s="58">
        <v>0</v>
      </c>
      <c r="F124" s="49">
        <f>D124*E124</f>
        <v>0</v>
      </c>
    </row>
    <row r="125" spans="1:6" x14ac:dyDescent="0.25">
      <c r="A125" s="38"/>
      <c r="B125" s="42"/>
      <c r="C125" s="268"/>
      <c r="D125" s="49"/>
      <c r="E125" s="58"/>
      <c r="F125" s="295"/>
    </row>
    <row r="126" spans="1:6" x14ac:dyDescent="0.25">
      <c r="A126" s="38" t="s">
        <v>8</v>
      </c>
      <c r="B126" s="42" t="s">
        <v>25</v>
      </c>
      <c r="C126" s="268" t="s">
        <v>6</v>
      </c>
      <c r="D126" s="49">
        <v>8</v>
      </c>
      <c r="E126" s="58">
        <v>0</v>
      </c>
      <c r="F126" s="49">
        <f>D126*E126</f>
        <v>0</v>
      </c>
    </row>
    <row r="127" spans="1:6" x14ac:dyDescent="0.25">
      <c r="A127" s="38"/>
      <c r="B127" s="42"/>
      <c r="C127" s="268"/>
      <c r="D127" s="49"/>
      <c r="E127" s="58"/>
      <c r="F127" s="295"/>
    </row>
    <row r="128" spans="1:6" x14ac:dyDescent="0.25">
      <c r="A128" s="38" t="s">
        <v>11</v>
      </c>
      <c r="B128" s="42" t="s">
        <v>46</v>
      </c>
      <c r="C128" s="268" t="s">
        <v>13</v>
      </c>
      <c r="D128" s="49">
        <f>D124</f>
        <v>332</v>
      </c>
      <c r="E128" s="58">
        <v>0</v>
      </c>
      <c r="F128" s="49">
        <f>D128*E128</f>
        <v>0</v>
      </c>
    </row>
    <row r="129" spans="1:6" x14ac:dyDescent="0.25">
      <c r="A129" s="38"/>
      <c r="B129" s="42"/>
      <c r="C129" s="268"/>
      <c r="D129" s="49"/>
      <c r="E129" s="58"/>
      <c r="F129" s="295"/>
    </row>
    <row r="130" spans="1:6" x14ac:dyDescent="0.25">
      <c r="A130" s="38"/>
      <c r="B130" s="42"/>
      <c r="C130" s="268"/>
      <c r="D130" s="49"/>
      <c r="E130" s="58"/>
      <c r="F130" s="295"/>
    </row>
    <row r="131" spans="1:6" ht="25" x14ac:dyDescent="0.25">
      <c r="A131" s="85" t="s">
        <v>12</v>
      </c>
      <c r="B131" s="86" t="s">
        <v>68</v>
      </c>
      <c r="C131" s="268" t="s">
        <v>6</v>
      </c>
      <c r="D131" s="87">
        <v>5</v>
      </c>
      <c r="E131" s="58">
        <v>0</v>
      </c>
      <c r="F131" s="49">
        <f>D131*E131</f>
        <v>0</v>
      </c>
    </row>
    <row r="132" spans="1:6" x14ac:dyDescent="0.25">
      <c r="A132" s="85"/>
      <c r="B132" s="86"/>
      <c r="C132" s="268"/>
      <c r="D132" s="87"/>
      <c r="E132" s="58"/>
      <c r="F132" s="325"/>
    </row>
    <row r="133" spans="1:6" ht="25" x14ac:dyDescent="0.25">
      <c r="A133" s="38" t="s">
        <v>14</v>
      </c>
      <c r="B133" s="42" t="s">
        <v>297</v>
      </c>
      <c r="C133" s="268" t="s">
        <v>6</v>
      </c>
      <c r="D133" s="49">
        <v>1</v>
      </c>
      <c r="E133" s="58">
        <v>0</v>
      </c>
      <c r="F133" s="295">
        <v>0</v>
      </c>
    </row>
    <row r="134" spans="1:6" x14ac:dyDescent="0.25">
      <c r="A134" s="326"/>
      <c r="B134" s="63"/>
      <c r="C134" s="272"/>
      <c r="D134" s="60"/>
      <c r="E134" s="64"/>
      <c r="F134" s="300"/>
    </row>
    <row r="135" spans="1:6" ht="13" thickBot="1" x14ac:dyDescent="0.3">
      <c r="A135" s="75"/>
      <c r="B135" s="68" t="s">
        <v>45</v>
      </c>
      <c r="C135" s="271"/>
      <c r="D135" s="52"/>
      <c r="E135" s="59"/>
      <c r="F135" s="299">
        <f>SUM(F122:F133)</f>
        <v>0</v>
      </c>
    </row>
    <row r="136" spans="1:6" ht="13" thickTop="1" x14ac:dyDescent="0.25">
      <c r="A136" s="38"/>
      <c r="B136" s="45"/>
      <c r="C136" s="268"/>
      <c r="D136" s="50"/>
      <c r="E136" s="57"/>
      <c r="F136" s="295"/>
    </row>
    <row r="137" spans="1:6" ht="13" thickBot="1" x14ac:dyDescent="0.3">
      <c r="A137" s="75"/>
      <c r="B137" s="68" t="s">
        <v>66</v>
      </c>
      <c r="C137" s="271"/>
      <c r="D137" s="52"/>
      <c r="E137" s="67"/>
      <c r="F137" s="299">
        <f>+F135+F117+F98+F64+F32</f>
        <v>0</v>
      </c>
    </row>
    <row r="138" spans="1:6" ht="13" thickTop="1" x14ac:dyDescent="0.25">
      <c r="A138" s="4"/>
      <c r="B138" s="17"/>
      <c r="C138" s="274"/>
      <c r="D138" s="6"/>
      <c r="E138" s="21"/>
      <c r="F138" s="303"/>
    </row>
    <row r="139" spans="1:6" x14ac:dyDescent="0.25">
      <c r="A139" s="4"/>
      <c r="B139" s="17"/>
      <c r="C139" s="274"/>
      <c r="D139" s="6"/>
      <c r="E139" s="21"/>
      <c r="F139" s="303"/>
    </row>
    <row r="140" spans="1:6" x14ac:dyDescent="0.25">
      <c r="A140" s="4"/>
      <c r="B140" s="17"/>
      <c r="C140" s="274"/>
      <c r="D140" s="6"/>
      <c r="E140" s="21"/>
      <c r="F140" s="303"/>
    </row>
    <row r="141" spans="1:6" x14ac:dyDescent="0.25">
      <c r="A141" s="4"/>
      <c r="B141" s="17"/>
      <c r="C141" s="274"/>
      <c r="D141" s="6"/>
      <c r="E141" s="21"/>
      <c r="F141" s="303"/>
    </row>
    <row r="142" spans="1:6" x14ac:dyDescent="0.25">
      <c r="A142" s="4"/>
      <c r="B142" s="17"/>
      <c r="C142" s="274"/>
      <c r="D142" s="6"/>
      <c r="E142" s="27"/>
      <c r="F142" s="303"/>
    </row>
    <row r="143" spans="1:6" x14ac:dyDescent="0.25">
      <c r="A143" s="4"/>
      <c r="B143" s="17"/>
      <c r="C143" s="274"/>
      <c r="D143" s="6"/>
    </row>
    <row r="144" spans="1:6" x14ac:dyDescent="0.25">
      <c r="A144" s="4"/>
      <c r="B144" s="17"/>
      <c r="C144" s="274"/>
      <c r="D144" s="6"/>
      <c r="E144" s="20"/>
      <c r="F144" s="303"/>
    </row>
    <row r="145" spans="1:6" x14ac:dyDescent="0.25">
      <c r="A145" s="4"/>
      <c r="B145" s="17"/>
      <c r="C145" s="274"/>
      <c r="D145" s="6"/>
      <c r="E145" s="20"/>
      <c r="F145" s="303"/>
    </row>
    <row r="146" spans="1:6" x14ac:dyDescent="0.25">
      <c r="A146" s="4"/>
      <c r="B146" s="17"/>
      <c r="C146" s="274"/>
      <c r="D146" s="6"/>
      <c r="E146" s="20"/>
      <c r="F146" s="303"/>
    </row>
    <row r="147" spans="1:6" x14ac:dyDescent="0.25">
      <c r="A147" s="4"/>
      <c r="B147" s="17"/>
      <c r="C147" s="274"/>
      <c r="D147" s="6"/>
      <c r="E147" s="20"/>
      <c r="F147" s="303"/>
    </row>
    <row r="148" spans="1:6" x14ac:dyDescent="0.25">
      <c r="A148" s="4"/>
      <c r="B148" s="17"/>
      <c r="C148" s="274"/>
      <c r="D148" s="6"/>
      <c r="E148" s="20"/>
      <c r="F148" s="303"/>
    </row>
    <row r="149" spans="1:6" x14ac:dyDescent="0.25">
      <c r="A149" s="4"/>
      <c r="B149" s="17"/>
      <c r="C149" s="274"/>
      <c r="D149" s="6"/>
      <c r="E149" s="20"/>
      <c r="F149" s="303"/>
    </row>
    <row r="150" spans="1:6" x14ac:dyDescent="0.25">
      <c r="A150" s="4"/>
      <c r="B150" s="17"/>
      <c r="C150" s="274"/>
      <c r="D150" s="6"/>
      <c r="E150" s="20"/>
      <c r="F150" s="303"/>
    </row>
    <row r="151" spans="1:6" x14ac:dyDescent="0.25">
      <c r="A151" s="4"/>
      <c r="B151" s="17"/>
      <c r="C151" s="274"/>
      <c r="D151" s="6"/>
      <c r="E151" s="20"/>
      <c r="F151" s="303"/>
    </row>
    <row r="152" spans="1:6" x14ac:dyDescent="0.25">
      <c r="A152" s="4"/>
      <c r="B152" s="17"/>
      <c r="C152" s="274"/>
      <c r="D152" s="6"/>
      <c r="E152" s="20"/>
      <c r="F152" s="303"/>
    </row>
    <row r="153" spans="1:6" x14ac:dyDescent="0.25">
      <c r="A153" s="4"/>
      <c r="B153" s="17"/>
      <c r="C153" s="274"/>
      <c r="D153" s="6"/>
      <c r="E153" s="20"/>
      <c r="F153" s="303"/>
    </row>
    <row r="154" spans="1:6" x14ac:dyDescent="0.25">
      <c r="A154" s="4"/>
      <c r="B154" s="17"/>
      <c r="C154" s="274"/>
      <c r="D154" s="6"/>
      <c r="E154" s="20"/>
      <c r="F154" s="303"/>
    </row>
    <row r="155" spans="1:6" x14ac:dyDescent="0.25">
      <c r="A155" s="4"/>
      <c r="B155" s="17"/>
      <c r="C155" s="274"/>
      <c r="D155" s="6"/>
      <c r="E155" s="20"/>
      <c r="F155" s="303"/>
    </row>
    <row r="156" spans="1:6" x14ac:dyDescent="0.25">
      <c r="A156" s="4"/>
      <c r="B156" s="17"/>
      <c r="C156" s="274"/>
      <c r="D156" s="6"/>
      <c r="E156" s="20"/>
      <c r="F156" s="303"/>
    </row>
    <row r="157" spans="1:6" x14ac:dyDescent="0.25">
      <c r="A157" s="4"/>
      <c r="B157" s="17"/>
      <c r="C157" s="274"/>
      <c r="D157" s="6"/>
      <c r="E157" s="20"/>
      <c r="F157" s="303"/>
    </row>
    <row r="158" spans="1:6" x14ac:dyDescent="0.25">
      <c r="A158" s="4"/>
      <c r="B158" s="17"/>
      <c r="C158" s="274"/>
      <c r="D158" s="6"/>
      <c r="E158" s="20"/>
      <c r="F158" s="303"/>
    </row>
    <row r="159" spans="1:6" x14ac:dyDescent="0.25">
      <c r="A159" s="4"/>
      <c r="B159" s="17"/>
      <c r="C159" s="274"/>
      <c r="D159" s="6"/>
      <c r="E159" s="20"/>
      <c r="F159" s="303"/>
    </row>
    <row r="160" spans="1:6" x14ac:dyDescent="0.25">
      <c r="A160" s="4"/>
      <c r="B160" s="17"/>
      <c r="C160" s="274"/>
      <c r="D160" s="6"/>
      <c r="E160" s="20"/>
      <c r="F160" s="303"/>
    </row>
    <row r="161" spans="1:6" x14ac:dyDescent="0.25">
      <c r="A161" s="4"/>
      <c r="B161" s="17"/>
      <c r="C161" s="274"/>
      <c r="D161" s="6"/>
      <c r="E161" s="20"/>
      <c r="F161" s="303"/>
    </row>
    <row r="162" spans="1:6" x14ac:dyDescent="0.25">
      <c r="A162" s="4"/>
      <c r="B162" s="17"/>
      <c r="C162" s="274"/>
      <c r="D162" s="6"/>
      <c r="E162" s="20"/>
      <c r="F162" s="303"/>
    </row>
    <row r="163" spans="1:6" x14ac:dyDescent="0.25">
      <c r="A163" s="4"/>
      <c r="B163" s="17"/>
      <c r="C163" s="274"/>
      <c r="D163" s="6"/>
      <c r="E163" s="20"/>
      <c r="F163" s="303"/>
    </row>
    <row r="164" spans="1:6" x14ac:dyDescent="0.25">
      <c r="A164" s="4"/>
      <c r="B164" s="17"/>
      <c r="C164" s="274"/>
      <c r="D164" s="6"/>
      <c r="E164" s="20"/>
      <c r="F164" s="303"/>
    </row>
    <row r="165" spans="1:6" x14ac:dyDescent="0.25">
      <c r="A165" s="4"/>
      <c r="B165" s="17"/>
      <c r="C165" s="274"/>
      <c r="D165" s="6"/>
      <c r="E165" s="20"/>
      <c r="F165" s="303"/>
    </row>
    <row r="166" spans="1:6" x14ac:dyDescent="0.25">
      <c r="A166" s="4"/>
      <c r="B166" s="17"/>
      <c r="C166" s="274"/>
      <c r="D166" s="6"/>
      <c r="E166" s="20"/>
      <c r="F166" s="303"/>
    </row>
    <row r="167" spans="1:6" x14ac:dyDescent="0.25">
      <c r="A167" s="4"/>
      <c r="B167" s="17"/>
      <c r="C167" s="274"/>
      <c r="D167" s="6"/>
      <c r="E167" s="20"/>
      <c r="F167" s="303"/>
    </row>
    <row r="168" spans="1:6" x14ac:dyDescent="0.25">
      <c r="A168" s="4"/>
      <c r="B168" s="17"/>
      <c r="C168" s="274"/>
      <c r="D168" s="6"/>
      <c r="E168" s="20"/>
      <c r="F168" s="303"/>
    </row>
    <row r="169" spans="1:6" x14ac:dyDescent="0.25">
      <c r="A169" s="4"/>
      <c r="B169" s="17"/>
      <c r="C169" s="274"/>
      <c r="D169" s="6"/>
      <c r="E169" s="20"/>
      <c r="F169" s="303"/>
    </row>
    <row r="170" spans="1:6" x14ac:dyDescent="0.25">
      <c r="A170" s="4"/>
      <c r="B170" s="17"/>
      <c r="C170" s="274"/>
      <c r="D170" s="6"/>
      <c r="E170" s="20"/>
      <c r="F170" s="303"/>
    </row>
    <row r="171" spans="1:6" x14ac:dyDescent="0.25">
      <c r="A171" s="4"/>
      <c r="B171" s="17"/>
      <c r="C171" s="274"/>
      <c r="D171" s="6"/>
      <c r="E171" s="20"/>
      <c r="F171" s="303"/>
    </row>
    <row r="172" spans="1:6" x14ac:dyDescent="0.25">
      <c r="A172" s="4"/>
      <c r="B172" s="17"/>
      <c r="C172" s="274"/>
      <c r="D172" s="6"/>
      <c r="E172" s="20"/>
      <c r="F172" s="303"/>
    </row>
    <row r="173" spans="1:6" x14ac:dyDescent="0.25">
      <c r="A173" s="4"/>
      <c r="B173" s="17"/>
      <c r="C173" s="274"/>
      <c r="D173" s="6"/>
      <c r="E173" s="20"/>
      <c r="F173" s="303"/>
    </row>
    <row r="174" spans="1:6" x14ac:dyDescent="0.25">
      <c r="A174" s="4"/>
      <c r="B174" s="17"/>
      <c r="C174" s="274"/>
      <c r="D174" s="6"/>
      <c r="E174" s="20"/>
      <c r="F174" s="303"/>
    </row>
    <row r="175" spans="1:6" x14ac:dyDescent="0.25">
      <c r="A175" s="4"/>
      <c r="B175" s="17"/>
      <c r="C175" s="274"/>
      <c r="D175" s="6"/>
      <c r="E175" s="20"/>
      <c r="F175" s="303"/>
    </row>
    <row r="176" spans="1:6" x14ac:dyDescent="0.25">
      <c r="A176" s="4"/>
      <c r="B176" s="17"/>
      <c r="C176" s="274"/>
      <c r="D176" s="6"/>
      <c r="E176" s="20"/>
      <c r="F176" s="303"/>
    </row>
    <row r="177" spans="1:6" x14ac:dyDescent="0.25">
      <c r="A177" s="4"/>
      <c r="B177" s="17"/>
      <c r="C177" s="274"/>
      <c r="D177" s="6"/>
      <c r="E177" s="20"/>
      <c r="F177" s="303"/>
    </row>
    <row r="178" spans="1:6" x14ac:dyDescent="0.25">
      <c r="A178" s="4"/>
      <c r="B178" s="17"/>
      <c r="C178" s="274"/>
      <c r="D178" s="6"/>
      <c r="E178" s="20"/>
      <c r="F178" s="303"/>
    </row>
    <row r="179" spans="1:6" x14ac:dyDescent="0.25">
      <c r="A179" s="4"/>
      <c r="B179" s="17"/>
      <c r="C179" s="274"/>
      <c r="D179" s="6"/>
      <c r="E179" s="20"/>
      <c r="F179" s="303"/>
    </row>
    <row r="180" spans="1:6" x14ac:dyDescent="0.25">
      <c r="A180" s="4"/>
      <c r="B180" s="17"/>
      <c r="C180" s="274"/>
      <c r="D180" s="6"/>
      <c r="E180" s="20"/>
      <c r="F180" s="303"/>
    </row>
    <row r="181" spans="1:6" x14ac:dyDescent="0.25">
      <c r="A181" s="4"/>
      <c r="B181" s="17"/>
      <c r="C181" s="274"/>
      <c r="D181" s="6"/>
      <c r="E181" s="20"/>
      <c r="F181" s="303"/>
    </row>
    <row r="182" spans="1:6" x14ac:dyDescent="0.25">
      <c r="A182" s="4"/>
      <c r="B182" s="17"/>
      <c r="C182" s="274"/>
      <c r="D182" s="6"/>
      <c r="E182" s="20"/>
      <c r="F182" s="303"/>
    </row>
    <row r="183" spans="1:6" x14ac:dyDescent="0.25">
      <c r="A183" s="4"/>
      <c r="B183" s="17"/>
      <c r="C183" s="274"/>
      <c r="D183" s="6"/>
      <c r="E183" s="20"/>
      <c r="F183" s="303"/>
    </row>
    <row r="184" spans="1:6" x14ac:dyDescent="0.25">
      <c r="A184" s="4"/>
      <c r="B184" s="17"/>
      <c r="C184" s="274"/>
      <c r="D184" s="6"/>
      <c r="E184" s="20"/>
      <c r="F184" s="303"/>
    </row>
    <row r="185" spans="1:6" x14ac:dyDescent="0.25">
      <c r="A185" s="4"/>
      <c r="B185" s="17"/>
      <c r="C185" s="274"/>
      <c r="D185" s="6"/>
      <c r="E185" s="20"/>
      <c r="F185" s="303"/>
    </row>
    <row r="186" spans="1:6" x14ac:dyDescent="0.25">
      <c r="A186" s="4"/>
      <c r="B186" s="17"/>
      <c r="C186" s="274"/>
      <c r="D186" s="6"/>
      <c r="E186" s="20"/>
      <c r="F186" s="303"/>
    </row>
    <row r="187" spans="1:6" x14ac:dyDescent="0.25">
      <c r="A187" s="4"/>
      <c r="B187" s="17"/>
      <c r="C187" s="274"/>
      <c r="D187" s="6"/>
      <c r="E187" s="20"/>
      <c r="F187" s="303"/>
    </row>
    <row r="188" spans="1:6" x14ac:dyDescent="0.25">
      <c r="A188" s="4"/>
      <c r="B188" s="17"/>
      <c r="C188" s="274"/>
      <c r="D188" s="6"/>
      <c r="E188" s="20"/>
      <c r="F188" s="303"/>
    </row>
    <row r="189" spans="1:6" x14ac:dyDescent="0.25">
      <c r="A189" s="4"/>
      <c r="B189" s="17"/>
      <c r="C189" s="274"/>
      <c r="D189" s="6"/>
      <c r="E189" s="20"/>
      <c r="F189" s="303"/>
    </row>
    <row r="190" spans="1:6" x14ac:dyDescent="0.25">
      <c r="A190" s="4"/>
      <c r="B190" s="17"/>
      <c r="C190" s="274"/>
      <c r="D190" s="6"/>
      <c r="E190" s="20"/>
      <c r="F190" s="303"/>
    </row>
    <row r="191" spans="1:6" x14ac:dyDescent="0.25">
      <c r="A191" s="4"/>
      <c r="B191" s="17"/>
      <c r="C191" s="274"/>
      <c r="D191" s="6"/>
      <c r="E191" s="20"/>
      <c r="F191" s="303"/>
    </row>
    <row r="192" spans="1:6" x14ac:dyDescent="0.25">
      <c r="A192" s="4"/>
      <c r="B192" s="17"/>
      <c r="C192" s="274"/>
      <c r="D192" s="6"/>
      <c r="E192" s="20"/>
      <c r="F192" s="303"/>
    </row>
    <row r="193" spans="1:6" x14ac:dyDescent="0.25">
      <c r="A193" s="4"/>
      <c r="B193" s="17"/>
      <c r="C193" s="274"/>
      <c r="D193" s="6"/>
      <c r="E193" s="20"/>
      <c r="F193" s="303"/>
    </row>
    <row r="194" spans="1:6" x14ac:dyDescent="0.25">
      <c r="A194" s="4"/>
      <c r="B194" s="17"/>
      <c r="C194" s="274"/>
      <c r="D194" s="6"/>
      <c r="E194" s="20"/>
      <c r="F194" s="303"/>
    </row>
    <row r="195" spans="1:6" x14ac:dyDescent="0.25">
      <c r="A195" s="4"/>
      <c r="B195" s="17"/>
      <c r="C195" s="274"/>
      <c r="D195" s="6"/>
      <c r="E195" s="20"/>
      <c r="F195" s="303"/>
    </row>
    <row r="196" spans="1:6" x14ac:dyDescent="0.25">
      <c r="A196" s="4"/>
      <c r="B196" s="17"/>
      <c r="C196" s="274"/>
      <c r="D196" s="6"/>
      <c r="E196" s="20"/>
      <c r="F196" s="303"/>
    </row>
    <row r="197" spans="1:6" x14ac:dyDescent="0.25">
      <c r="A197" s="4"/>
      <c r="B197" s="17"/>
      <c r="C197" s="274"/>
      <c r="D197" s="6"/>
      <c r="E197" s="20"/>
      <c r="F197" s="303"/>
    </row>
    <row r="198" spans="1:6" x14ac:dyDescent="0.25">
      <c r="A198" s="4"/>
      <c r="B198" s="17"/>
      <c r="C198" s="274"/>
      <c r="D198" s="6"/>
      <c r="E198" s="20"/>
      <c r="F198" s="303"/>
    </row>
    <row r="199" spans="1:6" x14ac:dyDescent="0.25">
      <c r="A199" s="4"/>
      <c r="B199" s="17"/>
      <c r="C199" s="274"/>
      <c r="D199" s="6"/>
      <c r="E199" s="20"/>
      <c r="F199" s="303"/>
    </row>
    <row r="200" spans="1:6" x14ac:dyDescent="0.25">
      <c r="A200" s="4"/>
      <c r="B200" s="17"/>
      <c r="C200" s="274"/>
      <c r="D200" s="6"/>
      <c r="E200" s="20"/>
      <c r="F200" s="303"/>
    </row>
    <row r="201" spans="1:6" x14ac:dyDescent="0.25">
      <c r="A201" s="4"/>
      <c r="B201" s="17"/>
      <c r="C201" s="274"/>
      <c r="D201" s="6"/>
      <c r="E201" s="20"/>
      <c r="F201" s="303"/>
    </row>
    <row r="202" spans="1:6" x14ac:dyDescent="0.25">
      <c r="A202" s="4"/>
      <c r="B202" s="17"/>
      <c r="C202" s="274"/>
      <c r="D202" s="6"/>
      <c r="E202" s="20"/>
      <c r="F202" s="303"/>
    </row>
    <row r="203" spans="1:6" x14ac:dyDescent="0.25">
      <c r="A203" s="4"/>
      <c r="B203" s="17"/>
      <c r="C203" s="274"/>
      <c r="D203" s="6"/>
      <c r="E203" s="20"/>
      <c r="F203" s="303"/>
    </row>
    <row r="204" spans="1:6" x14ac:dyDescent="0.25">
      <c r="A204" s="4"/>
      <c r="B204" s="17"/>
      <c r="C204" s="274"/>
      <c r="D204" s="6"/>
      <c r="E204" s="20"/>
      <c r="F204" s="303"/>
    </row>
    <row r="205" spans="1:6" x14ac:dyDescent="0.25">
      <c r="A205" s="4"/>
      <c r="B205" s="17"/>
      <c r="C205" s="274"/>
      <c r="D205" s="6"/>
      <c r="E205" s="20"/>
      <c r="F205" s="303"/>
    </row>
    <row r="206" spans="1:6" x14ac:dyDescent="0.25">
      <c r="A206" s="4"/>
      <c r="B206" s="17"/>
      <c r="C206" s="274"/>
      <c r="D206" s="6"/>
      <c r="E206" s="20"/>
      <c r="F206" s="303"/>
    </row>
    <row r="207" spans="1:6" x14ac:dyDescent="0.25">
      <c r="A207" s="4"/>
      <c r="B207" s="17"/>
      <c r="C207" s="274"/>
      <c r="D207" s="6"/>
      <c r="E207" s="20"/>
      <c r="F207" s="303"/>
    </row>
    <row r="208" spans="1:6" x14ac:dyDescent="0.25">
      <c r="A208" s="4"/>
      <c r="B208" s="17"/>
      <c r="C208" s="274"/>
      <c r="D208" s="6"/>
      <c r="E208" s="20"/>
      <c r="F208" s="303"/>
    </row>
    <row r="209" spans="1:6" x14ac:dyDescent="0.25">
      <c r="A209" s="4"/>
      <c r="B209" s="17"/>
      <c r="C209" s="274"/>
      <c r="D209" s="6"/>
      <c r="E209" s="20"/>
      <c r="F209" s="303"/>
    </row>
    <row r="210" spans="1:6" x14ac:dyDescent="0.25">
      <c r="A210" s="4"/>
      <c r="B210" s="17"/>
      <c r="C210" s="274"/>
      <c r="D210" s="6"/>
      <c r="E210" s="20"/>
      <c r="F210" s="303"/>
    </row>
    <row r="211" spans="1:6" x14ac:dyDescent="0.25">
      <c r="A211" s="4"/>
      <c r="B211" s="17"/>
      <c r="C211" s="274"/>
      <c r="D211" s="6"/>
      <c r="E211" s="20"/>
      <c r="F211" s="303"/>
    </row>
    <row r="212" spans="1:6" x14ac:dyDescent="0.25">
      <c r="A212" s="4"/>
      <c r="B212" s="17"/>
      <c r="C212" s="274"/>
      <c r="D212" s="6"/>
      <c r="E212" s="20"/>
      <c r="F212" s="303"/>
    </row>
    <row r="213" spans="1:6" x14ac:dyDescent="0.25">
      <c r="A213" s="4"/>
      <c r="B213" s="17"/>
      <c r="C213" s="274"/>
      <c r="D213" s="6"/>
      <c r="E213" s="20"/>
      <c r="F213" s="303"/>
    </row>
    <row r="214" spans="1:6" x14ac:dyDescent="0.25">
      <c r="A214" s="4"/>
      <c r="B214" s="17"/>
      <c r="C214" s="274"/>
      <c r="D214" s="6"/>
      <c r="E214" s="20"/>
      <c r="F214" s="303"/>
    </row>
    <row r="215" spans="1:6" x14ac:dyDescent="0.25">
      <c r="A215" s="4"/>
      <c r="B215" s="17"/>
      <c r="C215" s="274"/>
      <c r="D215" s="6"/>
      <c r="E215" s="20"/>
      <c r="F215" s="303"/>
    </row>
    <row r="216" spans="1:6" x14ac:dyDescent="0.25">
      <c r="A216" s="4"/>
      <c r="B216" s="17"/>
      <c r="C216" s="274"/>
      <c r="D216" s="6"/>
      <c r="E216" s="20"/>
      <c r="F216" s="303"/>
    </row>
    <row r="217" spans="1:6" x14ac:dyDescent="0.25">
      <c r="A217" s="4"/>
      <c r="B217" s="17"/>
      <c r="C217" s="274"/>
      <c r="D217" s="6"/>
      <c r="E217" s="20"/>
      <c r="F217" s="303"/>
    </row>
    <row r="218" spans="1:6" x14ac:dyDescent="0.25">
      <c r="A218" s="4"/>
      <c r="B218" s="17"/>
      <c r="C218" s="274"/>
      <c r="D218" s="6"/>
      <c r="E218" s="20"/>
      <c r="F218" s="303"/>
    </row>
    <row r="219" spans="1:6" x14ac:dyDescent="0.25">
      <c r="A219" s="4"/>
      <c r="B219" s="17"/>
      <c r="C219" s="274"/>
      <c r="D219" s="6"/>
      <c r="E219" s="20"/>
      <c r="F219" s="303"/>
    </row>
    <row r="220" spans="1:6" x14ac:dyDescent="0.25">
      <c r="A220" s="4"/>
      <c r="B220" s="17"/>
      <c r="C220" s="274"/>
      <c r="D220" s="6"/>
      <c r="E220" s="20"/>
      <c r="F220" s="303"/>
    </row>
    <row r="221" spans="1:6" x14ac:dyDescent="0.25">
      <c r="A221" s="4"/>
      <c r="B221" s="17"/>
      <c r="C221" s="274"/>
      <c r="D221" s="6"/>
      <c r="E221" s="20"/>
      <c r="F221" s="303"/>
    </row>
    <row r="222" spans="1:6" x14ac:dyDescent="0.25">
      <c r="A222" s="4"/>
      <c r="B222" s="17"/>
      <c r="C222" s="274"/>
      <c r="D222" s="6"/>
      <c r="E222" s="20"/>
      <c r="F222" s="303"/>
    </row>
    <row r="223" spans="1:6" x14ac:dyDescent="0.25">
      <c r="A223" s="4"/>
      <c r="B223" s="17"/>
      <c r="C223" s="274"/>
      <c r="D223" s="6"/>
      <c r="E223" s="20"/>
      <c r="F223" s="303"/>
    </row>
    <row r="224" spans="1:6" x14ac:dyDescent="0.25">
      <c r="A224" s="4"/>
      <c r="B224" s="17"/>
      <c r="C224" s="274"/>
      <c r="D224" s="6"/>
      <c r="E224" s="20"/>
      <c r="F224" s="303"/>
    </row>
    <row r="225" spans="1:6" x14ac:dyDescent="0.25">
      <c r="A225" s="4"/>
      <c r="B225" s="17"/>
      <c r="C225" s="274"/>
      <c r="D225" s="6"/>
      <c r="E225" s="20"/>
      <c r="F225" s="303"/>
    </row>
    <row r="226" spans="1:6" x14ac:dyDescent="0.25">
      <c r="A226" s="4"/>
      <c r="B226" s="17"/>
      <c r="C226" s="274"/>
      <c r="D226" s="6"/>
      <c r="E226" s="20"/>
      <c r="F226" s="303"/>
    </row>
    <row r="227" spans="1:6" x14ac:dyDescent="0.25">
      <c r="A227" s="4"/>
      <c r="B227" s="17"/>
      <c r="C227" s="274"/>
      <c r="D227" s="6"/>
      <c r="E227" s="20"/>
      <c r="F227" s="303"/>
    </row>
    <row r="228" spans="1:6" x14ac:dyDescent="0.25">
      <c r="A228" s="4"/>
      <c r="B228" s="17"/>
      <c r="C228" s="274"/>
      <c r="D228" s="6"/>
      <c r="E228" s="20"/>
      <c r="F228" s="303"/>
    </row>
    <row r="229" spans="1:6" x14ac:dyDescent="0.25">
      <c r="A229" s="4"/>
      <c r="B229" s="17"/>
      <c r="C229" s="274"/>
      <c r="D229" s="6"/>
      <c r="E229" s="20"/>
      <c r="F229" s="303"/>
    </row>
    <row r="230" spans="1:6" x14ac:dyDescent="0.25">
      <c r="A230" s="4"/>
      <c r="B230" s="17"/>
      <c r="C230" s="274"/>
      <c r="D230" s="6"/>
      <c r="E230" s="20"/>
      <c r="F230" s="303"/>
    </row>
    <row r="231" spans="1:6" x14ac:dyDescent="0.25">
      <c r="A231" s="4"/>
      <c r="B231" s="17"/>
      <c r="C231" s="274"/>
      <c r="D231" s="6"/>
      <c r="E231" s="20"/>
      <c r="F231" s="303"/>
    </row>
    <row r="232" spans="1:6" x14ac:dyDescent="0.25">
      <c r="A232" s="4"/>
      <c r="B232" s="17"/>
      <c r="C232" s="274"/>
      <c r="D232" s="6"/>
      <c r="E232" s="20"/>
      <c r="F232" s="303"/>
    </row>
    <row r="233" spans="1:6" x14ac:dyDescent="0.25">
      <c r="A233" s="4"/>
      <c r="B233" s="17"/>
      <c r="C233" s="274"/>
      <c r="D233" s="6"/>
      <c r="E233" s="20"/>
      <c r="F233" s="303"/>
    </row>
    <row r="234" spans="1:6" x14ac:dyDescent="0.25">
      <c r="A234" s="4"/>
      <c r="B234" s="17"/>
      <c r="C234" s="274"/>
      <c r="D234" s="6"/>
      <c r="E234" s="20"/>
      <c r="F234" s="303"/>
    </row>
    <row r="235" spans="1:6" x14ac:dyDescent="0.25">
      <c r="A235" s="4"/>
      <c r="B235" s="17"/>
      <c r="C235" s="274"/>
      <c r="D235" s="6"/>
      <c r="E235" s="20"/>
      <c r="F235" s="303"/>
    </row>
    <row r="236" spans="1:6" x14ac:dyDescent="0.25">
      <c r="A236" s="4"/>
      <c r="B236" s="17"/>
      <c r="C236" s="274"/>
      <c r="D236" s="6"/>
      <c r="E236" s="20"/>
      <c r="F236" s="303"/>
    </row>
    <row r="237" spans="1:6" x14ac:dyDescent="0.25">
      <c r="A237" s="4"/>
      <c r="B237" s="17"/>
      <c r="C237" s="274"/>
      <c r="D237" s="6"/>
      <c r="E237" s="20"/>
      <c r="F237" s="303"/>
    </row>
    <row r="238" spans="1:6" x14ac:dyDescent="0.25">
      <c r="A238" s="4"/>
      <c r="B238" s="17"/>
      <c r="C238" s="274"/>
      <c r="D238" s="6"/>
      <c r="E238" s="20"/>
      <c r="F238" s="303"/>
    </row>
    <row r="239" spans="1:6" x14ac:dyDescent="0.25">
      <c r="A239" s="4"/>
      <c r="B239" s="17"/>
      <c r="C239" s="274"/>
      <c r="D239" s="6"/>
      <c r="E239" s="20"/>
      <c r="F239" s="303"/>
    </row>
    <row r="240" spans="1:6" x14ac:dyDescent="0.25">
      <c r="A240" s="4"/>
      <c r="B240" s="17"/>
      <c r="C240" s="274"/>
      <c r="D240" s="6"/>
      <c r="E240" s="20"/>
      <c r="F240" s="303"/>
    </row>
    <row r="241" spans="1:6" x14ac:dyDescent="0.25">
      <c r="A241" s="4"/>
      <c r="B241" s="17"/>
      <c r="C241" s="274"/>
      <c r="D241" s="6"/>
      <c r="E241" s="20"/>
      <c r="F241" s="303"/>
    </row>
    <row r="242" spans="1:6" x14ac:dyDescent="0.25">
      <c r="A242" s="4"/>
      <c r="B242" s="17"/>
      <c r="C242" s="274"/>
      <c r="D242" s="6"/>
      <c r="E242" s="20"/>
      <c r="F242" s="303"/>
    </row>
    <row r="243" spans="1:6" x14ac:dyDescent="0.25">
      <c r="A243" s="4"/>
      <c r="B243" s="17"/>
      <c r="C243" s="274"/>
      <c r="D243" s="6"/>
      <c r="E243" s="20"/>
      <c r="F243" s="303"/>
    </row>
    <row r="244" spans="1:6" x14ac:dyDescent="0.25">
      <c r="A244" s="4"/>
      <c r="B244" s="17"/>
      <c r="C244" s="274"/>
      <c r="D244" s="6"/>
      <c r="E244" s="20"/>
      <c r="F244" s="303"/>
    </row>
    <row r="245" spans="1:6" x14ac:dyDescent="0.25">
      <c r="A245" s="4"/>
      <c r="B245" s="17"/>
      <c r="C245" s="274"/>
      <c r="D245" s="6"/>
      <c r="E245" s="20"/>
      <c r="F245" s="303"/>
    </row>
    <row r="246" spans="1:6" x14ac:dyDescent="0.25">
      <c r="A246" s="4"/>
      <c r="B246" s="17"/>
      <c r="C246" s="274"/>
      <c r="D246" s="6"/>
      <c r="E246" s="20"/>
      <c r="F246" s="303"/>
    </row>
    <row r="247" spans="1:6" x14ac:dyDescent="0.25">
      <c r="A247" s="4"/>
      <c r="B247" s="17"/>
      <c r="C247" s="274"/>
      <c r="D247" s="6"/>
      <c r="E247" s="20"/>
      <c r="F247" s="303"/>
    </row>
    <row r="248" spans="1:6" x14ac:dyDescent="0.25">
      <c r="A248" s="4"/>
      <c r="B248" s="17"/>
      <c r="C248" s="274"/>
      <c r="D248" s="6"/>
      <c r="E248" s="20"/>
      <c r="F248" s="303"/>
    </row>
    <row r="249" spans="1:6" x14ac:dyDescent="0.25">
      <c r="A249" s="4"/>
      <c r="B249" s="17"/>
      <c r="C249" s="274"/>
      <c r="D249" s="6"/>
      <c r="E249" s="20"/>
      <c r="F249" s="303"/>
    </row>
    <row r="250" spans="1:6" x14ac:dyDescent="0.25">
      <c r="A250" s="4"/>
      <c r="B250" s="17"/>
      <c r="C250" s="274"/>
      <c r="D250" s="6"/>
      <c r="E250" s="20"/>
      <c r="F250" s="303"/>
    </row>
    <row r="251" spans="1:6" x14ac:dyDescent="0.25">
      <c r="A251" s="4"/>
      <c r="B251" s="17"/>
      <c r="C251" s="274"/>
      <c r="D251" s="6"/>
      <c r="E251" s="20"/>
      <c r="F251" s="303"/>
    </row>
    <row r="252" spans="1:6" x14ac:dyDescent="0.25">
      <c r="A252" s="4"/>
      <c r="B252" s="17"/>
      <c r="C252" s="274"/>
      <c r="D252" s="6"/>
      <c r="E252" s="20"/>
      <c r="F252" s="303"/>
    </row>
    <row r="253" spans="1:6" x14ac:dyDescent="0.25">
      <c r="A253" s="4"/>
      <c r="B253" s="17"/>
      <c r="C253" s="274"/>
      <c r="D253" s="6"/>
      <c r="E253" s="20"/>
      <c r="F253" s="303"/>
    </row>
    <row r="254" spans="1:6" x14ac:dyDescent="0.25">
      <c r="A254" s="4"/>
      <c r="B254" s="17"/>
      <c r="C254" s="274"/>
      <c r="D254" s="6"/>
      <c r="E254" s="20"/>
      <c r="F254" s="303"/>
    </row>
    <row r="255" spans="1:6" x14ac:dyDescent="0.25">
      <c r="A255" s="4"/>
      <c r="B255" s="17"/>
      <c r="C255" s="274"/>
      <c r="D255" s="6"/>
      <c r="E255" s="20"/>
      <c r="F255" s="303"/>
    </row>
    <row r="256" spans="1:6" x14ac:dyDescent="0.25">
      <c r="A256" s="4"/>
      <c r="B256" s="17"/>
      <c r="C256" s="274"/>
      <c r="D256" s="6"/>
      <c r="E256" s="20"/>
      <c r="F256" s="303"/>
    </row>
    <row r="257" spans="1:6" x14ac:dyDescent="0.25">
      <c r="A257" s="4"/>
      <c r="B257" s="17"/>
      <c r="C257" s="274"/>
      <c r="D257" s="6"/>
      <c r="E257" s="20"/>
      <c r="F257" s="303"/>
    </row>
    <row r="258" spans="1:6" x14ac:dyDescent="0.25">
      <c r="A258" s="4"/>
      <c r="B258" s="17"/>
      <c r="C258" s="274"/>
      <c r="D258" s="6"/>
      <c r="E258" s="20"/>
      <c r="F258" s="303"/>
    </row>
    <row r="259" spans="1:6" x14ac:dyDescent="0.25">
      <c r="A259" s="4"/>
      <c r="B259" s="17"/>
      <c r="C259" s="274"/>
      <c r="D259" s="6"/>
      <c r="E259" s="20"/>
      <c r="F259" s="303"/>
    </row>
    <row r="260" spans="1:6" x14ac:dyDescent="0.25">
      <c r="A260" s="4"/>
      <c r="B260" s="17"/>
      <c r="C260" s="274"/>
      <c r="D260" s="6"/>
      <c r="E260" s="20"/>
      <c r="F260" s="303"/>
    </row>
    <row r="261" spans="1:6" x14ac:dyDescent="0.25">
      <c r="A261" s="4"/>
      <c r="B261" s="17"/>
      <c r="C261" s="274"/>
      <c r="D261" s="6"/>
      <c r="E261" s="20"/>
      <c r="F261" s="303"/>
    </row>
    <row r="262" spans="1:6" x14ac:dyDescent="0.25">
      <c r="A262" s="4"/>
      <c r="B262" s="17"/>
      <c r="C262" s="274"/>
      <c r="D262" s="6"/>
      <c r="E262" s="20"/>
      <c r="F262" s="303"/>
    </row>
    <row r="263" spans="1:6" x14ac:dyDescent="0.25">
      <c r="A263" s="4"/>
      <c r="B263" s="17"/>
      <c r="C263" s="274"/>
      <c r="D263" s="6"/>
      <c r="E263" s="20"/>
      <c r="F263" s="303"/>
    </row>
    <row r="264" spans="1:6" x14ac:dyDescent="0.25">
      <c r="A264" s="4"/>
      <c r="B264" s="17"/>
      <c r="C264" s="274"/>
      <c r="D264" s="6"/>
      <c r="E264" s="20"/>
      <c r="F264" s="303"/>
    </row>
    <row r="265" spans="1:6" x14ac:dyDescent="0.25">
      <c r="A265" s="4"/>
      <c r="B265" s="17"/>
      <c r="C265" s="274"/>
      <c r="D265" s="6"/>
      <c r="E265" s="20"/>
      <c r="F265" s="303"/>
    </row>
    <row r="266" spans="1:6" x14ac:dyDescent="0.25">
      <c r="A266" s="4"/>
      <c r="B266" s="17"/>
      <c r="C266" s="274"/>
      <c r="D266" s="6"/>
      <c r="E266" s="20"/>
      <c r="F266" s="303"/>
    </row>
    <row r="267" spans="1:6" x14ac:dyDescent="0.25">
      <c r="A267" s="4"/>
      <c r="B267" s="17"/>
      <c r="C267" s="274"/>
      <c r="D267" s="6"/>
      <c r="E267" s="20"/>
      <c r="F267" s="303"/>
    </row>
    <row r="268" spans="1:6" x14ac:dyDescent="0.25">
      <c r="A268" s="4"/>
      <c r="B268" s="17"/>
      <c r="C268" s="274"/>
      <c r="D268" s="6"/>
      <c r="E268" s="20"/>
      <c r="F268" s="303"/>
    </row>
    <row r="269" spans="1:6" x14ac:dyDescent="0.25">
      <c r="A269" s="4"/>
      <c r="B269" s="17"/>
      <c r="C269" s="274"/>
      <c r="D269" s="6"/>
      <c r="E269" s="20"/>
      <c r="F269" s="303"/>
    </row>
    <row r="270" spans="1:6" x14ac:dyDescent="0.25">
      <c r="A270" s="4"/>
      <c r="B270" s="17"/>
      <c r="C270" s="274"/>
      <c r="D270" s="6"/>
      <c r="E270" s="20"/>
      <c r="F270" s="303"/>
    </row>
    <row r="271" spans="1:6" x14ac:dyDescent="0.25">
      <c r="A271" s="4"/>
      <c r="B271" s="17"/>
      <c r="C271" s="274"/>
      <c r="D271" s="6"/>
      <c r="E271" s="20"/>
      <c r="F271" s="303"/>
    </row>
    <row r="272" spans="1:6" x14ac:dyDescent="0.25">
      <c r="A272" s="4"/>
      <c r="B272" s="17"/>
      <c r="C272" s="274"/>
      <c r="D272" s="6"/>
      <c r="E272" s="20"/>
      <c r="F272" s="303"/>
    </row>
    <row r="273" spans="1:6" x14ac:dyDescent="0.25">
      <c r="A273" s="4"/>
      <c r="B273" s="17"/>
      <c r="C273" s="274"/>
      <c r="D273" s="6"/>
      <c r="E273" s="20"/>
      <c r="F273" s="303"/>
    </row>
    <row r="274" spans="1:6" x14ac:dyDescent="0.25">
      <c r="A274" s="4"/>
      <c r="B274" s="17"/>
      <c r="C274" s="274"/>
      <c r="D274" s="6"/>
      <c r="E274" s="20"/>
      <c r="F274" s="303"/>
    </row>
    <row r="275" spans="1:6" x14ac:dyDescent="0.25">
      <c r="A275" s="4"/>
      <c r="B275" s="17"/>
      <c r="C275" s="274"/>
      <c r="D275" s="6"/>
      <c r="E275" s="20"/>
      <c r="F275" s="303"/>
    </row>
    <row r="276" spans="1:6" x14ac:dyDescent="0.25">
      <c r="A276" s="4"/>
      <c r="B276" s="17"/>
      <c r="C276" s="274"/>
      <c r="D276" s="6"/>
      <c r="E276" s="20"/>
      <c r="F276" s="303"/>
    </row>
    <row r="277" spans="1:6" x14ac:dyDescent="0.25">
      <c r="A277" s="4"/>
      <c r="B277" s="17"/>
      <c r="C277" s="274"/>
      <c r="D277" s="6"/>
      <c r="E277" s="20"/>
      <c r="F277" s="303"/>
    </row>
    <row r="278" spans="1:6" x14ac:dyDescent="0.25">
      <c r="A278" s="4"/>
      <c r="B278" s="17"/>
      <c r="C278" s="274"/>
      <c r="D278" s="6"/>
      <c r="E278" s="20"/>
      <c r="F278" s="303"/>
    </row>
    <row r="279" spans="1:6" x14ac:dyDescent="0.25">
      <c r="A279" s="4"/>
      <c r="B279" s="17"/>
      <c r="C279" s="274"/>
      <c r="D279" s="6"/>
      <c r="E279" s="20"/>
      <c r="F279" s="303"/>
    </row>
    <row r="280" spans="1:6" x14ac:dyDescent="0.25">
      <c r="A280" s="4"/>
      <c r="B280" s="17"/>
      <c r="C280" s="274"/>
      <c r="D280" s="6"/>
      <c r="E280" s="20"/>
      <c r="F280" s="303"/>
    </row>
    <row r="281" spans="1:6" x14ac:dyDescent="0.25">
      <c r="A281" s="4"/>
      <c r="B281" s="17"/>
      <c r="C281" s="274"/>
      <c r="D281" s="6"/>
      <c r="E281" s="20"/>
      <c r="F281" s="303"/>
    </row>
    <row r="282" spans="1:6" x14ac:dyDescent="0.25">
      <c r="A282" s="4"/>
      <c r="B282" s="17"/>
      <c r="C282" s="274"/>
      <c r="D282" s="6"/>
      <c r="E282" s="20"/>
      <c r="F282" s="303"/>
    </row>
    <row r="283" spans="1:6" x14ac:dyDescent="0.25">
      <c r="A283" s="4"/>
      <c r="B283" s="17"/>
      <c r="C283" s="274"/>
      <c r="D283" s="6"/>
      <c r="E283" s="20"/>
      <c r="F283" s="303"/>
    </row>
    <row r="284" spans="1:6" x14ac:dyDescent="0.25">
      <c r="A284" s="4"/>
      <c r="B284" s="17"/>
      <c r="C284" s="274"/>
      <c r="D284" s="6"/>
      <c r="E284" s="20"/>
      <c r="F284" s="303"/>
    </row>
    <row r="285" spans="1:6" x14ac:dyDescent="0.25">
      <c r="A285" s="4"/>
      <c r="B285" s="17"/>
      <c r="C285" s="274"/>
      <c r="D285" s="6"/>
      <c r="E285" s="20"/>
      <c r="F285" s="303"/>
    </row>
    <row r="286" spans="1:6" x14ac:dyDescent="0.25">
      <c r="A286" s="4"/>
      <c r="B286" s="17"/>
      <c r="C286" s="274"/>
      <c r="D286" s="6"/>
      <c r="E286" s="20"/>
      <c r="F286" s="303"/>
    </row>
    <row r="287" spans="1:6" x14ac:dyDescent="0.25">
      <c r="A287" s="4"/>
      <c r="B287" s="17"/>
      <c r="C287" s="274"/>
      <c r="D287" s="6"/>
      <c r="E287" s="20"/>
      <c r="F287" s="303"/>
    </row>
    <row r="288" spans="1:6" x14ac:dyDescent="0.25">
      <c r="A288" s="4"/>
      <c r="B288" s="17"/>
      <c r="C288" s="274"/>
      <c r="D288" s="6"/>
      <c r="E288" s="20"/>
      <c r="F288" s="303"/>
    </row>
    <row r="289" spans="1:6" x14ac:dyDescent="0.25">
      <c r="A289" s="4"/>
      <c r="B289" s="17"/>
      <c r="C289" s="274"/>
      <c r="D289" s="6"/>
      <c r="E289" s="20"/>
      <c r="F289" s="303"/>
    </row>
    <row r="290" spans="1:6" x14ac:dyDescent="0.25">
      <c r="A290" s="4"/>
      <c r="B290" s="17"/>
      <c r="C290" s="274"/>
      <c r="D290" s="6"/>
      <c r="E290" s="20"/>
      <c r="F290" s="303"/>
    </row>
    <row r="291" spans="1:6" x14ac:dyDescent="0.25">
      <c r="A291" s="4"/>
      <c r="B291" s="17"/>
      <c r="C291" s="274"/>
      <c r="D291" s="6"/>
      <c r="E291" s="20"/>
      <c r="F291" s="303"/>
    </row>
    <row r="292" spans="1:6" x14ac:dyDescent="0.25">
      <c r="A292" s="4"/>
      <c r="B292" s="17"/>
      <c r="C292" s="274"/>
      <c r="D292" s="6"/>
      <c r="E292" s="20"/>
      <c r="F292" s="303"/>
    </row>
    <row r="293" spans="1:6" x14ac:dyDescent="0.25">
      <c r="A293" s="4"/>
      <c r="B293" s="17"/>
      <c r="C293" s="274"/>
      <c r="D293" s="6"/>
      <c r="E293" s="20"/>
      <c r="F293" s="303"/>
    </row>
    <row r="294" spans="1:6" x14ac:dyDescent="0.25">
      <c r="A294" s="4"/>
      <c r="B294" s="17"/>
      <c r="C294" s="274"/>
      <c r="D294" s="6"/>
      <c r="E294" s="20"/>
      <c r="F294" s="303"/>
    </row>
    <row r="295" spans="1:6" x14ac:dyDescent="0.25">
      <c r="A295" s="4"/>
      <c r="B295" s="17"/>
      <c r="C295" s="274"/>
      <c r="D295" s="6"/>
      <c r="E295" s="20"/>
      <c r="F295" s="303"/>
    </row>
    <row r="296" spans="1:6" x14ac:dyDescent="0.25">
      <c r="A296" s="4"/>
      <c r="B296" s="17"/>
      <c r="C296" s="274"/>
      <c r="D296" s="6"/>
      <c r="E296" s="20"/>
      <c r="F296" s="303"/>
    </row>
    <row r="297" spans="1:6" x14ac:dyDescent="0.25">
      <c r="A297" s="4"/>
      <c r="B297" s="17"/>
      <c r="C297" s="274"/>
      <c r="D297" s="6"/>
      <c r="E297" s="20"/>
      <c r="F297" s="303"/>
    </row>
    <row r="298" spans="1:6" x14ac:dyDescent="0.25">
      <c r="A298" s="4"/>
      <c r="B298" s="17"/>
      <c r="C298" s="274"/>
      <c r="D298" s="6"/>
      <c r="E298" s="20"/>
      <c r="F298" s="303"/>
    </row>
    <row r="299" spans="1:6" x14ac:dyDescent="0.25">
      <c r="A299" s="4"/>
      <c r="B299" s="17"/>
      <c r="C299" s="274"/>
      <c r="D299" s="6"/>
      <c r="E299" s="20"/>
      <c r="F299" s="303"/>
    </row>
    <row r="300" spans="1:6" x14ac:dyDescent="0.25">
      <c r="A300" s="4"/>
      <c r="B300" s="17"/>
      <c r="C300" s="274"/>
      <c r="D300" s="6"/>
      <c r="E300" s="20"/>
      <c r="F300" s="303"/>
    </row>
    <row r="301" spans="1:6" x14ac:dyDescent="0.25">
      <c r="A301" s="4"/>
      <c r="B301" s="17"/>
      <c r="C301" s="274"/>
      <c r="D301" s="6"/>
      <c r="E301" s="20"/>
      <c r="F301" s="303"/>
    </row>
    <row r="302" spans="1:6" x14ac:dyDescent="0.25">
      <c r="A302" s="4"/>
      <c r="B302" s="17"/>
      <c r="C302" s="274"/>
      <c r="D302" s="6"/>
      <c r="E302" s="20"/>
      <c r="F302" s="303"/>
    </row>
    <row r="303" spans="1:6" x14ac:dyDescent="0.25">
      <c r="A303" s="4"/>
      <c r="B303" s="17"/>
      <c r="C303" s="274"/>
      <c r="D303" s="6"/>
      <c r="E303" s="20"/>
      <c r="F303" s="303"/>
    </row>
    <row r="304" spans="1:6" x14ac:dyDescent="0.25">
      <c r="A304" s="4"/>
      <c r="B304" s="17"/>
      <c r="C304" s="274"/>
      <c r="D304" s="6"/>
      <c r="E304" s="20"/>
      <c r="F304" s="303"/>
    </row>
    <row r="305" spans="1:6" x14ac:dyDescent="0.25">
      <c r="A305" s="4"/>
      <c r="B305" s="17"/>
      <c r="C305" s="274"/>
      <c r="D305" s="6"/>
      <c r="E305" s="20"/>
      <c r="F305" s="303"/>
    </row>
    <row r="306" spans="1:6" x14ac:dyDescent="0.25">
      <c r="A306" s="4"/>
      <c r="B306" s="17"/>
      <c r="C306" s="274"/>
      <c r="D306" s="6"/>
      <c r="E306" s="20"/>
      <c r="F306" s="303"/>
    </row>
    <row r="307" spans="1:6" x14ac:dyDescent="0.25">
      <c r="A307" s="4"/>
      <c r="B307" s="17"/>
      <c r="C307" s="274"/>
      <c r="D307" s="6"/>
      <c r="E307" s="20"/>
      <c r="F307" s="303"/>
    </row>
    <row r="308" spans="1:6" x14ac:dyDescent="0.25">
      <c r="A308" s="4"/>
      <c r="B308" s="17"/>
      <c r="C308" s="274"/>
      <c r="D308" s="6"/>
      <c r="E308" s="20"/>
      <c r="F308" s="303"/>
    </row>
    <row r="309" spans="1:6" x14ac:dyDescent="0.25">
      <c r="A309" s="4"/>
      <c r="B309" s="17"/>
      <c r="C309" s="274"/>
      <c r="D309" s="6"/>
      <c r="E309" s="20"/>
      <c r="F309" s="303"/>
    </row>
    <row r="310" spans="1:6" x14ac:dyDescent="0.25">
      <c r="A310" s="4"/>
      <c r="B310" s="17"/>
      <c r="C310" s="274"/>
      <c r="D310" s="6"/>
      <c r="E310" s="20"/>
      <c r="F310" s="303"/>
    </row>
    <row r="311" spans="1:6" x14ac:dyDescent="0.25">
      <c r="A311" s="4"/>
      <c r="B311" s="17"/>
      <c r="C311" s="274"/>
      <c r="D311" s="6"/>
      <c r="E311" s="20"/>
      <c r="F311" s="303"/>
    </row>
    <row r="312" spans="1:6" x14ac:dyDescent="0.25">
      <c r="A312" s="4"/>
      <c r="B312" s="17"/>
      <c r="C312" s="274"/>
      <c r="D312" s="6"/>
      <c r="E312" s="20"/>
      <c r="F312" s="303"/>
    </row>
    <row r="313" spans="1:6" x14ac:dyDescent="0.25">
      <c r="A313" s="4"/>
      <c r="B313" s="17"/>
      <c r="C313" s="274"/>
      <c r="D313" s="6"/>
      <c r="E313" s="20"/>
      <c r="F313" s="303"/>
    </row>
    <row r="314" spans="1:6" x14ac:dyDescent="0.25">
      <c r="A314" s="4"/>
      <c r="B314" s="17"/>
      <c r="C314" s="274"/>
      <c r="D314" s="6"/>
      <c r="E314" s="20"/>
      <c r="F314" s="303"/>
    </row>
    <row r="315" spans="1:6" x14ac:dyDescent="0.25">
      <c r="A315" s="4"/>
      <c r="B315" s="17"/>
      <c r="C315" s="274"/>
      <c r="D315" s="6"/>
      <c r="E315" s="20"/>
      <c r="F315" s="303"/>
    </row>
    <row r="316" spans="1:6" x14ac:dyDescent="0.25">
      <c r="A316" s="4"/>
      <c r="B316" s="17"/>
      <c r="C316" s="274"/>
      <c r="D316" s="6"/>
      <c r="E316" s="20"/>
      <c r="F316" s="303"/>
    </row>
    <row r="317" spans="1:6" x14ac:dyDescent="0.25">
      <c r="A317" s="4"/>
      <c r="B317" s="17"/>
      <c r="C317" s="274"/>
      <c r="D317" s="6"/>
      <c r="E317" s="20"/>
      <c r="F317" s="303"/>
    </row>
    <row r="318" spans="1:6" x14ac:dyDescent="0.25">
      <c r="A318" s="4"/>
      <c r="B318" s="17"/>
      <c r="C318" s="274"/>
      <c r="D318" s="6"/>
      <c r="E318" s="20"/>
      <c r="F318" s="303"/>
    </row>
    <row r="319" spans="1:6" x14ac:dyDescent="0.25">
      <c r="A319" s="4"/>
      <c r="B319" s="17"/>
      <c r="C319" s="274"/>
      <c r="D319" s="6"/>
      <c r="E319" s="20"/>
      <c r="F319" s="303"/>
    </row>
    <row r="320" spans="1:6" x14ac:dyDescent="0.25">
      <c r="A320" s="4"/>
      <c r="B320" s="17"/>
      <c r="C320" s="274"/>
      <c r="D320" s="6"/>
      <c r="E320" s="20"/>
      <c r="F320" s="303"/>
    </row>
    <row r="321" spans="1:6" x14ac:dyDescent="0.25">
      <c r="A321" s="4"/>
      <c r="B321" s="17"/>
      <c r="C321" s="274"/>
      <c r="D321" s="6"/>
      <c r="E321" s="20"/>
      <c r="F321" s="303"/>
    </row>
    <row r="322" spans="1:6" x14ac:dyDescent="0.25">
      <c r="A322" s="4"/>
      <c r="B322" s="17"/>
      <c r="C322" s="274"/>
      <c r="D322" s="6"/>
      <c r="E322" s="20"/>
      <c r="F322" s="303"/>
    </row>
    <row r="323" spans="1:6" x14ac:dyDescent="0.25">
      <c r="A323" s="4"/>
      <c r="B323" s="17"/>
      <c r="C323" s="274"/>
      <c r="D323" s="6"/>
      <c r="E323" s="20"/>
      <c r="F323" s="303"/>
    </row>
    <row r="324" spans="1:6" x14ac:dyDescent="0.25">
      <c r="A324" s="4"/>
      <c r="B324" s="17"/>
      <c r="C324" s="274"/>
      <c r="D324" s="6"/>
      <c r="E324" s="20"/>
      <c r="F324" s="303"/>
    </row>
    <row r="325" spans="1:6" x14ac:dyDescent="0.25">
      <c r="A325" s="4"/>
      <c r="B325" s="17"/>
      <c r="C325" s="274"/>
      <c r="D325" s="6"/>
      <c r="E325" s="20"/>
      <c r="F325" s="303"/>
    </row>
    <row r="326" spans="1:6" x14ac:dyDescent="0.25">
      <c r="A326" s="4"/>
      <c r="B326" s="17"/>
      <c r="C326" s="274"/>
      <c r="D326" s="6"/>
      <c r="E326" s="20"/>
      <c r="F326" s="303"/>
    </row>
    <row r="327" spans="1:6" x14ac:dyDescent="0.25">
      <c r="A327" s="4"/>
      <c r="B327" s="17"/>
      <c r="C327" s="274"/>
      <c r="D327" s="6"/>
      <c r="E327" s="20"/>
      <c r="F327" s="303"/>
    </row>
    <row r="328" spans="1:6" x14ac:dyDescent="0.25">
      <c r="A328" s="4"/>
      <c r="B328" s="17"/>
      <c r="C328" s="274"/>
      <c r="D328" s="6"/>
      <c r="E328" s="20"/>
      <c r="F328" s="303"/>
    </row>
    <row r="329" spans="1:6" x14ac:dyDescent="0.25">
      <c r="A329" s="4"/>
      <c r="B329" s="17"/>
      <c r="C329" s="274"/>
      <c r="D329" s="6"/>
      <c r="E329" s="20"/>
      <c r="F329" s="303"/>
    </row>
    <row r="330" spans="1:6" x14ac:dyDescent="0.25">
      <c r="A330" s="4"/>
      <c r="B330" s="17"/>
      <c r="C330" s="274"/>
      <c r="D330" s="6"/>
      <c r="E330" s="20"/>
      <c r="F330" s="303"/>
    </row>
    <row r="331" spans="1:6" x14ac:dyDescent="0.25">
      <c r="A331" s="4"/>
      <c r="B331" s="17"/>
      <c r="C331" s="274"/>
      <c r="D331" s="6"/>
      <c r="E331" s="20"/>
      <c r="F331" s="303"/>
    </row>
    <row r="332" spans="1:6" x14ac:dyDescent="0.25">
      <c r="A332" s="4"/>
      <c r="B332" s="17"/>
      <c r="C332" s="274"/>
      <c r="D332" s="6"/>
      <c r="E332" s="20"/>
      <c r="F332" s="303"/>
    </row>
    <row r="333" spans="1:6" x14ac:dyDescent="0.25">
      <c r="A333" s="4"/>
      <c r="B333" s="17"/>
      <c r="C333" s="274"/>
      <c r="D333" s="6"/>
      <c r="E333" s="20"/>
      <c r="F333" s="303"/>
    </row>
    <row r="334" spans="1:6" x14ac:dyDescent="0.25">
      <c r="A334" s="4"/>
      <c r="B334" s="17"/>
      <c r="C334" s="274"/>
      <c r="D334" s="6"/>
      <c r="E334" s="20"/>
      <c r="F334" s="303"/>
    </row>
    <row r="335" spans="1:6" x14ac:dyDescent="0.25">
      <c r="A335" s="4"/>
      <c r="B335" s="17"/>
      <c r="C335" s="274"/>
      <c r="D335" s="6"/>
      <c r="E335" s="20"/>
      <c r="F335" s="303"/>
    </row>
    <row r="336" spans="1:6" x14ac:dyDescent="0.25">
      <c r="A336" s="4"/>
      <c r="B336" s="17"/>
      <c r="C336" s="274"/>
      <c r="D336" s="6"/>
      <c r="E336" s="20"/>
      <c r="F336" s="303"/>
    </row>
    <row r="337" spans="1:6" x14ac:dyDescent="0.25">
      <c r="A337" s="4"/>
      <c r="B337" s="17"/>
      <c r="C337" s="274"/>
      <c r="D337" s="6"/>
      <c r="E337" s="20"/>
      <c r="F337" s="303"/>
    </row>
    <row r="338" spans="1:6" x14ac:dyDescent="0.25">
      <c r="A338" s="4"/>
      <c r="B338" s="17"/>
      <c r="C338" s="274"/>
      <c r="D338" s="6"/>
      <c r="E338" s="20"/>
      <c r="F338" s="303"/>
    </row>
    <row r="339" spans="1:6" x14ac:dyDescent="0.25">
      <c r="A339" s="4"/>
      <c r="B339" s="17"/>
      <c r="C339" s="274"/>
      <c r="D339" s="6"/>
      <c r="E339" s="20"/>
      <c r="F339" s="303"/>
    </row>
    <row r="340" spans="1:6" x14ac:dyDescent="0.25">
      <c r="A340" s="4"/>
      <c r="B340" s="17"/>
      <c r="C340" s="274"/>
      <c r="D340" s="6"/>
      <c r="E340" s="20"/>
      <c r="F340" s="303"/>
    </row>
    <row r="341" spans="1:6" x14ac:dyDescent="0.25">
      <c r="A341" s="4"/>
      <c r="B341" s="17"/>
      <c r="C341" s="274"/>
      <c r="D341" s="6"/>
      <c r="E341" s="20"/>
      <c r="F341" s="303"/>
    </row>
    <row r="342" spans="1:6" x14ac:dyDescent="0.25">
      <c r="A342" s="4"/>
      <c r="B342" s="17"/>
      <c r="C342" s="274"/>
      <c r="D342" s="6"/>
      <c r="E342" s="20"/>
      <c r="F342" s="303"/>
    </row>
    <row r="343" spans="1:6" x14ac:dyDescent="0.25">
      <c r="A343" s="4"/>
      <c r="B343" s="17"/>
      <c r="C343" s="274"/>
      <c r="D343" s="6"/>
      <c r="E343" s="20"/>
      <c r="F343" s="303"/>
    </row>
    <row r="344" spans="1:6" x14ac:dyDescent="0.25">
      <c r="A344" s="4"/>
      <c r="B344" s="17"/>
      <c r="C344" s="274"/>
      <c r="D344" s="6"/>
      <c r="E344" s="20"/>
      <c r="F344" s="303"/>
    </row>
    <row r="345" spans="1:6" x14ac:dyDescent="0.25">
      <c r="A345" s="4"/>
      <c r="B345" s="17"/>
      <c r="C345" s="274"/>
      <c r="D345" s="6"/>
      <c r="E345" s="20"/>
      <c r="F345" s="303"/>
    </row>
    <row r="346" spans="1:6" x14ac:dyDescent="0.25">
      <c r="A346" s="4"/>
      <c r="B346" s="17"/>
      <c r="C346" s="274"/>
      <c r="D346" s="6"/>
      <c r="E346" s="20"/>
      <c r="F346" s="303"/>
    </row>
    <row r="347" spans="1:6" x14ac:dyDescent="0.25">
      <c r="A347" s="4"/>
      <c r="B347" s="17"/>
      <c r="C347" s="274"/>
      <c r="D347" s="6"/>
      <c r="E347" s="20"/>
      <c r="F347" s="303"/>
    </row>
    <row r="348" spans="1:6" x14ac:dyDescent="0.25">
      <c r="A348" s="4"/>
      <c r="B348" s="17"/>
      <c r="C348" s="274"/>
      <c r="D348" s="6"/>
      <c r="E348" s="20"/>
      <c r="F348" s="303"/>
    </row>
    <row r="349" spans="1:6" x14ac:dyDescent="0.25">
      <c r="A349" s="4"/>
      <c r="B349" s="17"/>
      <c r="C349" s="274"/>
      <c r="D349" s="6"/>
      <c r="E349" s="20"/>
      <c r="F349" s="303"/>
    </row>
    <row r="350" spans="1:6" x14ac:dyDescent="0.25">
      <c r="A350" s="4"/>
      <c r="B350" s="17"/>
      <c r="C350" s="274"/>
      <c r="D350" s="6"/>
      <c r="E350" s="20"/>
      <c r="F350" s="303"/>
    </row>
    <row r="351" spans="1:6" x14ac:dyDescent="0.25">
      <c r="A351" s="4"/>
      <c r="B351" s="17"/>
      <c r="C351" s="274"/>
      <c r="D351" s="6"/>
      <c r="E351" s="20"/>
      <c r="F351" s="303"/>
    </row>
    <row r="352" spans="1:6" x14ac:dyDescent="0.25">
      <c r="A352" s="4"/>
      <c r="B352" s="17"/>
      <c r="C352" s="274"/>
      <c r="D352" s="6"/>
      <c r="E352" s="20"/>
      <c r="F352" s="303"/>
    </row>
    <row r="353" spans="1:6" x14ac:dyDescent="0.25">
      <c r="A353" s="4"/>
      <c r="B353" s="17"/>
      <c r="C353" s="274"/>
      <c r="D353" s="6"/>
      <c r="E353" s="20"/>
      <c r="F353" s="303"/>
    </row>
    <row r="354" spans="1:6" x14ac:dyDescent="0.25">
      <c r="A354" s="4"/>
      <c r="B354" s="17"/>
      <c r="C354" s="274"/>
      <c r="D354" s="6"/>
      <c r="E354" s="20"/>
      <c r="F354" s="303"/>
    </row>
    <row r="355" spans="1:6" x14ac:dyDescent="0.25">
      <c r="A355" s="4"/>
      <c r="B355" s="17"/>
      <c r="C355" s="274"/>
      <c r="D355" s="6"/>
      <c r="E355" s="20"/>
      <c r="F355" s="303"/>
    </row>
    <row r="356" spans="1:6" x14ac:dyDescent="0.25">
      <c r="A356" s="4"/>
      <c r="B356" s="17"/>
      <c r="C356" s="274"/>
      <c r="D356" s="6"/>
      <c r="E356" s="20"/>
      <c r="F356" s="303"/>
    </row>
    <row r="357" spans="1:6" x14ac:dyDescent="0.25">
      <c r="A357" s="4"/>
      <c r="B357" s="17"/>
      <c r="C357" s="274"/>
      <c r="D357" s="6"/>
      <c r="E357" s="20"/>
      <c r="F357" s="303"/>
    </row>
    <row r="358" spans="1:6" x14ac:dyDescent="0.25">
      <c r="A358" s="4"/>
      <c r="B358" s="17"/>
      <c r="C358" s="274"/>
      <c r="D358" s="6"/>
      <c r="E358" s="20"/>
      <c r="F358" s="303"/>
    </row>
    <row r="359" spans="1:6" x14ac:dyDescent="0.25">
      <c r="A359" s="4"/>
      <c r="B359" s="17"/>
      <c r="C359" s="274"/>
      <c r="D359" s="6"/>
      <c r="E359" s="20"/>
      <c r="F359" s="303"/>
    </row>
    <row r="360" spans="1:6" x14ac:dyDescent="0.25">
      <c r="A360" s="4"/>
      <c r="B360" s="17"/>
      <c r="C360" s="274"/>
      <c r="D360" s="6"/>
      <c r="E360" s="20"/>
      <c r="F360" s="303"/>
    </row>
    <row r="361" spans="1:6" x14ac:dyDescent="0.25">
      <c r="A361" s="4"/>
      <c r="B361" s="17"/>
      <c r="C361" s="274"/>
      <c r="D361" s="6"/>
      <c r="E361" s="20"/>
      <c r="F361" s="303"/>
    </row>
    <row r="362" spans="1:6" x14ac:dyDescent="0.25">
      <c r="A362" s="4"/>
      <c r="B362" s="17"/>
      <c r="C362" s="274"/>
      <c r="D362" s="6"/>
      <c r="E362" s="20"/>
      <c r="F362" s="303"/>
    </row>
    <row r="363" spans="1:6" x14ac:dyDescent="0.25">
      <c r="A363" s="4"/>
      <c r="B363" s="17"/>
      <c r="C363" s="274"/>
      <c r="D363" s="6"/>
      <c r="E363" s="20"/>
      <c r="F363" s="303"/>
    </row>
    <row r="364" spans="1:6" x14ac:dyDescent="0.25">
      <c r="A364" s="4"/>
      <c r="B364" s="17"/>
      <c r="C364" s="274"/>
      <c r="D364" s="6"/>
      <c r="E364" s="20"/>
      <c r="F364" s="303"/>
    </row>
    <row r="365" spans="1:6" x14ac:dyDescent="0.25">
      <c r="A365" s="4"/>
      <c r="B365" s="17"/>
      <c r="C365" s="274"/>
      <c r="D365" s="6"/>
      <c r="E365" s="20"/>
      <c r="F365" s="303"/>
    </row>
    <row r="366" spans="1:6" x14ac:dyDescent="0.25">
      <c r="A366" s="4"/>
      <c r="B366" s="17"/>
      <c r="C366" s="274"/>
      <c r="D366" s="6"/>
      <c r="E366" s="20"/>
      <c r="F366" s="303"/>
    </row>
    <row r="367" spans="1:6" x14ac:dyDescent="0.25">
      <c r="A367" s="4"/>
      <c r="B367" s="17"/>
      <c r="C367" s="274"/>
      <c r="D367" s="6"/>
      <c r="E367" s="20"/>
      <c r="F367" s="303"/>
    </row>
    <row r="368" spans="1:6" x14ac:dyDescent="0.25">
      <c r="A368" s="4"/>
      <c r="B368" s="17"/>
      <c r="C368" s="274"/>
      <c r="D368" s="6"/>
      <c r="E368" s="20"/>
      <c r="F368" s="303"/>
    </row>
    <row r="369" spans="1:6" x14ac:dyDescent="0.25">
      <c r="A369" s="4"/>
      <c r="B369" s="17"/>
      <c r="C369" s="274"/>
      <c r="D369" s="6"/>
      <c r="E369" s="20"/>
      <c r="F369" s="303"/>
    </row>
    <row r="370" spans="1:6" x14ac:dyDescent="0.25">
      <c r="A370" s="4"/>
      <c r="B370" s="17"/>
      <c r="C370" s="274"/>
      <c r="D370" s="6"/>
      <c r="E370" s="20"/>
      <c r="F370" s="303"/>
    </row>
    <row r="371" spans="1:6" x14ac:dyDescent="0.25">
      <c r="A371" s="4"/>
      <c r="B371" s="17"/>
      <c r="C371" s="274"/>
      <c r="D371" s="6"/>
      <c r="E371" s="20"/>
      <c r="F371" s="303"/>
    </row>
    <row r="372" spans="1:6" x14ac:dyDescent="0.25">
      <c r="A372" s="4"/>
      <c r="B372" s="17"/>
      <c r="C372" s="274"/>
      <c r="D372" s="6"/>
      <c r="E372" s="20"/>
      <c r="F372" s="303"/>
    </row>
    <row r="373" spans="1:6" x14ac:dyDescent="0.25">
      <c r="A373" s="4"/>
      <c r="B373" s="17"/>
      <c r="C373" s="274"/>
      <c r="D373" s="6"/>
      <c r="E373" s="20"/>
      <c r="F373" s="303"/>
    </row>
    <row r="374" spans="1:6" x14ac:dyDescent="0.25">
      <c r="A374" s="4"/>
      <c r="B374" s="17"/>
      <c r="C374" s="274"/>
      <c r="D374" s="6"/>
      <c r="E374" s="20"/>
      <c r="F374" s="303"/>
    </row>
    <row r="375" spans="1:6" x14ac:dyDescent="0.25">
      <c r="A375" s="4"/>
      <c r="B375" s="17"/>
      <c r="C375" s="274"/>
      <c r="D375" s="6"/>
      <c r="E375" s="20"/>
      <c r="F375" s="303"/>
    </row>
    <row r="376" spans="1:6" x14ac:dyDescent="0.25">
      <c r="A376" s="4"/>
      <c r="B376" s="17"/>
      <c r="C376" s="274"/>
      <c r="D376" s="6"/>
      <c r="E376" s="20"/>
      <c r="F376" s="303"/>
    </row>
    <row r="377" spans="1:6" x14ac:dyDescent="0.25">
      <c r="A377" s="4"/>
      <c r="B377" s="17"/>
      <c r="C377" s="274"/>
      <c r="D377" s="6"/>
      <c r="E377" s="20"/>
      <c r="F377" s="303"/>
    </row>
    <row r="378" spans="1:6" x14ac:dyDescent="0.25">
      <c r="A378" s="4"/>
      <c r="B378" s="17"/>
      <c r="C378" s="274"/>
      <c r="D378" s="6"/>
      <c r="E378" s="20"/>
      <c r="F378" s="303"/>
    </row>
    <row r="379" spans="1:6" x14ac:dyDescent="0.25">
      <c r="A379" s="4"/>
      <c r="B379" s="17"/>
      <c r="C379" s="274"/>
      <c r="D379" s="6"/>
    </row>
    <row r="380" spans="1:6" x14ac:dyDescent="0.25">
      <c r="A380" s="4"/>
      <c r="B380" s="17"/>
      <c r="C380" s="274"/>
      <c r="D380" s="6"/>
    </row>
    <row r="381" spans="1:6" x14ac:dyDescent="0.25">
      <c r="A381" s="4"/>
      <c r="B381" s="17"/>
      <c r="C381" s="274"/>
      <c r="D381" s="6"/>
    </row>
    <row r="382" spans="1:6" x14ac:dyDescent="0.25">
      <c r="A382" s="4"/>
      <c r="B382" s="17"/>
      <c r="C382" s="274"/>
      <c r="D382" s="6"/>
    </row>
    <row r="383" spans="1:6" x14ac:dyDescent="0.25">
      <c r="A383" s="4"/>
      <c r="B383" s="17"/>
      <c r="C383" s="274"/>
      <c r="D383" s="6"/>
    </row>
    <row r="384" spans="1:6" x14ac:dyDescent="0.25">
      <c r="A384" s="4"/>
      <c r="B384" s="17"/>
      <c r="C384" s="274"/>
      <c r="D384" s="6"/>
    </row>
    <row r="385" spans="1:8" x14ac:dyDescent="0.25">
      <c r="A385" s="4"/>
      <c r="B385" s="17"/>
      <c r="C385" s="274"/>
      <c r="D385" s="6"/>
    </row>
    <row r="386" spans="1:8" x14ac:dyDescent="0.25">
      <c r="A386" s="4"/>
      <c r="B386" s="17"/>
      <c r="C386" s="274"/>
      <c r="D386" s="6"/>
    </row>
    <row r="387" spans="1:8" x14ac:dyDescent="0.25">
      <c r="A387" s="4"/>
      <c r="B387" s="17"/>
      <c r="C387" s="274"/>
      <c r="D387" s="6"/>
    </row>
    <row r="388" spans="1:8" x14ac:dyDescent="0.25">
      <c r="A388" s="4"/>
      <c r="B388" s="17"/>
      <c r="C388" s="274"/>
      <c r="D388" s="6"/>
    </row>
    <row r="389" spans="1:8" x14ac:dyDescent="0.25">
      <c r="A389" s="4"/>
      <c r="B389" s="17"/>
      <c r="C389" s="274"/>
      <c r="D389" s="6"/>
    </row>
    <row r="390" spans="1:8" x14ac:dyDescent="0.25">
      <c r="A390" s="4"/>
      <c r="B390" s="17"/>
      <c r="C390" s="274"/>
      <c r="D390" s="6"/>
    </row>
    <row r="391" spans="1:8" x14ac:dyDescent="0.25">
      <c r="A391" s="4"/>
      <c r="B391" s="17"/>
      <c r="C391" s="274"/>
      <c r="D391" s="6"/>
    </row>
    <row r="392" spans="1:8" x14ac:dyDescent="0.25">
      <c r="A392" s="4"/>
      <c r="B392" s="17"/>
      <c r="C392" s="274"/>
      <c r="D392" s="6"/>
    </row>
    <row r="393" spans="1:8" s="15" customFormat="1" x14ac:dyDescent="0.25">
      <c r="A393" s="4"/>
      <c r="B393" s="17"/>
      <c r="C393" s="274"/>
      <c r="D393" s="6"/>
      <c r="E393" s="14"/>
      <c r="F393" s="304"/>
      <c r="G393" s="61"/>
      <c r="H393" s="61"/>
    </row>
    <row r="394" spans="1:8" s="15" customFormat="1" x14ac:dyDescent="0.25">
      <c r="A394" s="4"/>
      <c r="B394" s="17"/>
      <c r="C394" s="274"/>
      <c r="D394" s="6"/>
      <c r="E394" s="14"/>
      <c r="F394" s="304"/>
      <c r="G394" s="61"/>
      <c r="H394" s="61"/>
    </row>
    <row r="395" spans="1:8" s="15" customFormat="1" x14ac:dyDescent="0.25">
      <c r="A395" s="4"/>
      <c r="B395" s="17"/>
      <c r="C395" s="274"/>
      <c r="D395" s="6"/>
      <c r="E395" s="14"/>
      <c r="F395" s="304"/>
      <c r="G395" s="61"/>
      <c r="H395" s="61"/>
    </row>
    <row r="396" spans="1:8" s="15" customFormat="1" x14ac:dyDescent="0.25">
      <c r="A396" s="4"/>
      <c r="B396" s="17"/>
      <c r="C396" s="274"/>
      <c r="D396" s="6"/>
      <c r="E396" s="14"/>
      <c r="F396" s="304"/>
      <c r="G396" s="61"/>
      <c r="H396" s="61"/>
    </row>
    <row r="397" spans="1:8" s="15" customFormat="1" x14ac:dyDescent="0.25">
      <c r="A397" s="4"/>
      <c r="B397" s="17"/>
      <c r="C397" s="274"/>
      <c r="D397" s="6"/>
      <c r="E397" s="14"/>
      <c r="F397" s="304"/>
      <c r="G397" s="61"/>
      <c r="H397" s="61"/>
    </row>
    <row r="398" spans="1:8" s="15" customFormat="1" x14ac:dyDescent="0.25">
      <c r="A398" s="4"/>
      <c r="B398" s="17"/>
      <c r="C398" s="274"/>
      <c r="D398" s="6"/>
      <c r="E398" s="14"/>
      <c r="F398" s="304"/>
      <c r="G398" s="61"/>
      <c r="H398" s="61"/>
    </row>
    <row r="399" spans="1:8" s="15" customFormat="1" x14ac:dyDescent="0.25">
      <c r="A399" s="4"/>
      <c r="B399" s="17"/>
      <c r="C399" s="274"/>
      <c r="D399" s="6"/>
      <c r="E399" s="14"/>
      <c r="F399" s="304"/>
      <c r="G399" s="61"/>
      <c r="H399" s="61"/>
    </row>
    <row r="400" spans="1:8" s="15" customFormat="1" x14ac:dyDescent="0.25">
      <c r="A400" s="4"/>
      <c r="B400" s="17"/>
      <c r="C400" s="274"/>
      <c r="D400" s="6"/>
      <c r="E400" s="14"/>
      <c r="F400" s="304"/>
      <c r="G400" s="61"/>
      <c r="H400" s="61"/>
    </row>
    <row r="401" spans="1:8" s="15" customFormat="1" x14ac:dyDescent="0.25">
      <c r="A401" s="4"/>
      <c r="B401" s="17"/>
      <c r="C401" s="274"/>
      <c r="D401" s="6"/>
      <c r="E401" s="14"/>
      <c r="F401" s="304"/>
      <c r="G401" s="61"/>
      <c r="H401" s="61"/>
    </row>
    <row r="402" spans="1:8" s="15" customFormat="1" x14ac:dyDescent="0.25">
      <c r="A402" s="4"/>
      <c r="B402" s="17"/>
      <c r="C402" s="274"/>
      <c r="D402" s="6"/>
      <c r="E402" s="14"/>
      <c r="F402" s="304"/>
      <c r="G402" s="61"/>
      <c r="H402" s="61"/>
    </row>
    <row r="403" spans="1:8" s="15" customFormat="1" x14ac:dyDescent="0.25">
      <c r="A403" s="4"/>
      <c r="B403" s="17"/>
      <c r="C403" s="274"/>
      <c r="D403" s="6"/>
      <c r="E403" s="14"/>
      <c r="F403" s="304"/>
      <c r="G403" s="61"/>
      <c r="H403" s="61"/>
    </row>
    <row r="404" spans="1:8" s="15" customFormat="1" x14ac:dyDescent="0.25">
      <c r="A404" s="4"/>
      <c r="B404" s="17"/>
      <c r="C404" s="274"/>
      <c r="D404" s="6"/>
      <c r="E404" s="14"/>
      <c r="F404" s="304"/>
      <c r="G404" s="61"/>
      <c r="H404" s="61"/>
    </row>
    <row r="405" spans="1:8" s="15" customFormat="1" x14ac:dyDescent="0.25">
      <c r="A405" s="4"/>
      <c r="B405" s="17"/>
      <c r="C405" s="274"/>
      <c r="D405" s="6"/>
      <c r="E405" s="14"/>
      <c r="F405" s="304"/>
      <c r="G405" s="61"/>
      <c r="H405" s="61"/>
    </row>
    <row r="406" spans="1:8" s="15" customFormat="1" x14ac:dyDescent="0.25">
      <c r="A406" s="4"/>
      <c r="B406" s="17"/>
      <c r="C406" s="274"/>
      <c r="D406" s="6"/>
      <c r="E406" s="14"/>
      <c r="F406" s="304"/>
      <c r="G406" s="61"/>
      <c r="H406" s="61"/>
    </row>
    <row r="407" spans="1:8" s="15" customFormat="1" x14ac:dyDescent="0.25">
      <c r="A407" s="4"/>
      <c r="B407" s="17"/>
      <c r="C407" s="274"/>
      <c r="D407" s="6"/>
      <c r="E407" s="14"/>
      <c r="F407" s="304"/>
      <c r="G407" s="61"/>
      <c r="H407" s="61"/>
    </row>
    <row r="408" spans="1:8" s="15" customFormat="1" x14ac:dyDescent="0.25">
      <c r="A408" s="4"/>
      <c r="B408" s="17"/>
      <c r="C408" s="274"/>
      <c r="D408" s="6"/>
      <c r="E408" s="14"/>
      <c r="F408" s="304"/>
      <c r="G408" s="61"/>
      <c r="H408" s="61"/>
    </row>
    <row r="409" spans="1:8" s="15" customFormat="1" x14ac:dyDescent="0.25">
      <c r="A409" s="4"/>
      <c r="B409" s="17"/>
      <c r="C409" s="274"/>
      <c r="D409" s="6"/>
      <c r="E409" s="14"/>
      <c r="F409" s="304"/>
      <c r="G409" s="61"/>
      <c r="H409" s="61"/>
    </row>
    <row r="410" spans="1:8" s="15" customFormat="1" x14ac:dyDescent="0.25">
      <c r="A410" s="4"/>
      <c r="B410" s="17"/>
      <c r="C410" s="274"/>
      <c r="D410" s="6"/>
      <c r="E410" s="14"/>
      <c r="F410" s="304"/>
      <c r="G410" s="61"/>
      <c r="H410" s="61"/>
    </row>
    <row r="411" spans="1:8" s="15" customFormat="1" x14ac:dyDescent="0.25">
      <c r="A411" s="4"/>
      <c r="B411" s="17"/>
      <c r="C411" s="274"/>
      <c r="D411" s="6"/>
      <c r="E411" s="14"/>
      <c r="F411" s="304"/>
      <c r="G411" s="61"/>
      <c r="H411" s="61"/>
    </row>
    <row r="412" spans="1:8" s="15" customFormat="1" x14ac:dyDescent="0.25">
      <c r="A412" s="4"/>
      <c r="B412" s="17"/>
      <c r="C412" s="274"/>
      <c r="D412" s="6"/>
      <c r="E412" s="14"/>
      <c r="F412" s="304"/>
      <c r="G412" s="61"/>
      <c r="H412" s="61"/>
    </row>
    <row r="413" spans="1:8" s="15" customFormat="1" x14ac:dyDescent="0.25">
      <c r="A413" s="4"/>
      <c r="B413" s="17"/>
      <c r="C413" s="274"/>
      <c r="D413" s="6"/>
      <c r="E413" s="14"/>
      <c r="F413" s="304"/>
      <c r="G413" s="61"/>
      <c r="H413" s="61"/>
    </row>
    <row r="414" spans="1:8" s="15" customFormat="1" x14ac:dyDescent="0.25">
      <c r="A414" s="4"/>
      <c r="B414" s="17"/>
      <c r="C414" s="274"/>
      <c r="D414" s="6"/>
      <c r="E414" s="14"/>
      <c r="F414" s="304"/>
      <c r="G414" s="61"/>
      <c r="H414" s="61"/>
    </row>
    <row r="415" spans="1:8" s="15" customFormat="1" x14ac:dyDescent="0.25">
      <c r="A415" s="4"/>
      <c r="B415" s="17"/>
      <c r="C415" s="274"/>
      <c r="D415" s="6"/>
      <c r="E415" s="14"/>
      <c r="F415" s="304"/>
      <c r="G415" s="61"/>
      <c r="H415" s="61"/>
    </row>
    <row r="416" spans="1:8" s="15" customFormat="1" x14ac:dyDescent="0.25">
      <c r="A416" s="4"/>
      <c r="B416" s="17"/>
      <c r="C416" s="274"/>
      <c r="D416" s="6"/>
      <c r="E416" s="14"/>
      <c r="F416" s="304"/>
      <c r="G416" s="61"/>
      <c r="H416" s="61"/>
    </row>
    <row r="417" spans="1:8" s="15" customFormat="1" x14ac:dyDescent="0.25">
      <c r="A417" s="4"/>
      <c r="B417" s="17"/>
      <c r="C417" s="274"/>
      <c r="D417" s="6"/>
      <c r="E417" s="14"/>
      <c r="F417" s="304"/>
      <c r="G417" s="61"/>
      <c r="H417" s="61"/>
    </row>
    <row r="418" spans="1:8" s="15" customFormat="1" x14ac:dyDescent="0.25">
      <c r="A418" s="4"/>
      <c r="B418" s="17"/>
      <c r="C418" s="274"/>
      <c r="D418" s="6"/>
      <c r="E418" s="14"/>
      <c r="F418" s="304"/>
      <c r="G418" s="61"/>
      <c r="H418" s="61"/>
    </row>
    <row r="419" spans="1:8" s="15" customFormat="1" x14ac:dyDescent="0.25">
      <c r="A419" s="4"/>
      <c r="B419" s="17"/>
      <c r="C419" s="274"/>
      <c r="D419" s="6"/>
      <c r="E419" s="14"/>
      <c r="F419" s="304"/>
      <c r="G419" s="61"/>
      <c r="H419" s="61"/>
    </row>
    <row r="420" spans="1:8" s="15" customFormat="1" x14ac:dyDescent="0.25">
      <c r="A420" s="4"/>
      <c r="B420" s="17"/>
      <c r="C420" s="274"/>
      <c r="D420" s="6"/>
      <c r="E420" s="14"/>
      <c r="F420" s="304"/>
      <c r="G420" s="61"/>
      <c r="H420" s="61"/>
    </row>
    <row r="421" spans="1:8" s="15" customFormat="1" x14ac:dyDescent="0.25">
      <c r="A421" s="4"/>
      <c r="B421" s="17"/>
      <c r="C421" s="274"/>
      <c r="D421" s="6"/>
      <c r="E421" s="14"/>
      <c r="F421" s="304"/>
      <c r="G421" s="61"/>
      <c r="H421" s="61"/>
    </row>
    <row r="422" spans="1:8" s="15" customFormat="1" x14ac:dyDescent="0.25">
      <c r="A422" s="4"/>
      <c r="B422" s="17"/>
      <c r="C422" s="274"/>
      <c r="D422" s="6"/>
      <c r="E422" s="14"/>
      <c r="F422" s="304"/>
      <c r="G422" s="61"/>
      <c r="H422" s="61"/>
    </row>
    <row r="423" spans="1:8" s="15" customFormat="1" x14ac:dyDescent="0.25">
      <c r="A423" s="4"/>
      <c r="B423" s="17"/>
      <c r="C423" s="274"/>
      <c r="D423" s="6"/>
      <c r="E423" s="14"/>
      <c r="F423" s="304"/>
      <c r="G423" s="61"/>
      <c r="H423" s="61"/>
    </row>
    <row r="424" spans="1:8" s="15" customFormat="1" x14ac:dyDescent="0.25">
      <c r="A424" s="4"/>
      <c r="B424" s="17"/>
      <c r="C424" s="274"/>
      <c r="D424" s="6"/>
      <c r="E424" s="14"/>
      <c r="F424" s="304"/>
      <c r="G424" s="61"/>
      <c r="H424" s="61"/>
    </row>
    <row r="425" spans="1:8" s="15" customFormat="1" x14ac:dyDescent="0.25">
      <c r="A425" s="4"/>
      <c r="B425" s="17"/>
      <c r="C425" s="274"/>
      <c r="D425" s="6"/>
      <c r="E425" s="14"/>
      <c r="F425" s="304"/>
      <c r="G425" s="61"/>
      <c r="H425" s="61"/>
    </row>
    <row r="426" spans="1:8" s="15" customFormat="1" x14ac:dyDescent="0.25">
      <c r="A426" s="4"/>
      <c r="B426" s="17"/>
      <c r="C426" s="274"/>
      <c r="D426" s="6"/>
      <c r="E426" s="14"/>
      <c r="F426" s="304"/>
      <c r="G426" s="61"/>
      <c r="H426" s="61"/>
    </row>
    <row r="427" spans="1:8" s="15" customFormat="1" x14ac:dyDescent="0.25">
      <c r="A427" s="4"/>
      <c r="B427" s="17"/>
      <c r="C427" s="274"/>
      <c r="D427" s="6"/>
      <c r="E427" s="14"/>
      <c r="F427" s="304"/>
      <c r="G427" s="61"/>
      <c r="H427" s="61"/>
    </row>
    <row r="428" spans="1:8" s="15" customFormat="1" x14ac:dyDescent="0.25">
      <c r="A428" s="4"/>
      <c r="B428" s="17"/>
      <c r="C428" s="274"/>
      <c r="D428" s="6"/>
      <c r="E428" s="14"/>
      <c r="F428" s="304"/>
      <c r="G428" s="61"/>
      <c r="H428" s="61"/>
    </row>
    <row r="429" spans="1:8" s="15" customFormat="1" x14ac:dyDescent="0.25">
      <c r="A429" s="4"/>
      <c r="B429" s="17"/>
      <c r="C429" s="274"/>
      <c r="D429" s="6"/>
      <c r="E429" s="14"/>
      <c r="F429" s="304"/>
      <c r="G429" s="61"/>
      <c r="H429" s="61"/>
    </row>
    <row r="430" spans="1:8" s="15" customFormat="1" x14ac:dyDescent="0.25">
      <c r="A430" s="4"/>
      <c r="B430" s="17"/>
      <c r="C430" s="274"/>
      <c r="D430" s="6"/>
      <c r="E430" s="14"/>
      <c r="F430" s="304"/>
      <c r="G430" s="61"/>
      <c r="H430" s="61"/>
    </row>
    <row r="431" spans="1:8" s="15" customFormat="1" x14ac:dyDescent="0.25">
      <c r="A431" s="4"/>
      <c r="B431" s="17"/>
      <c r="C431" s="274"/>
      <c r="D431" s="6"/>
      <c r="E431" s="14"/>
      <c r="F431" s="304"/>
      <c r="G431" s="61"/>
      <c r="H431" s="61"/>
    </row>
    <row r="432" spans="1:8" s="15" customFormat="1" x14ac:dyDescent="0.25">
      <c r="A432" s="4"/>
      <c r="B432" s="17"/>
      <c r="C432" s="274"/>
      <c r="D432" s="6"/>
      <c r="E432" s="14"/>
      <c r="F432" s="304"/>
      <c r="G432" s="61"/>
      <c r="H432" s="61"/>
    </row>
    <row r="433" spans="1:8" s="15" customFormat="1" x14ac:dyDescent="0.25">
      <c r="A433" s="4"/>
      <c r="B433" s="17"/>
      <c r="C433" s="274"/>
      <c r="D433" s="6"/>
      <c r="E433" s="14"/>
      <c r="F433" s="304"/>
      <c r="G433" s="61"/>
      <c r="H433" s="61"/>
    </row>
    <row r="434" spans="1:8" s="15" customFormat="1" x14ac:dyDescent="0.25">
      <c r="A434" s="4"/>
      <c r="B434" s="17"/>
      <c r="C434" s="274"/>
      <c r="D434" s="6"/>
      <c r="E434" s="14"/>
      <c r="F434" s="304"/>
      <c r="G434" s="61"/>
      <c r="H434" s="61"/>
    </row>
    <row r="435" spans="1:8" s="15" customFormat="1" x14ac:dyDescent="0.25">
      <c r="A435" s="4"/>
      <c r="B435" s="17"/>
      <c r="C435" s="274"/>
      <c r="D435" s="6"/>
      <c r="E435" s="14"/>
      <c r="F435" s="304"/>
      <c r="G435" s="61"/>
      <c r="H435" s="61"/>
    </row>
    <row r="436" spans="1:8" s="15" customFormat="1" x14ac:dyDescent="0.25">
      <c r="A436" s="4"/>
      <c r="B436" s="17"/>
      <c r="C436" s="274"/>
      <c r="D436" s="6"/>
      <c r="E436" s="14"/>
      <c r="F436" s="304"/>
      <c r="G436" s="61"/>
      <c r="H436" s="61"/>
    </row>
    <row r="437" spans="1:8" s="15" customFormat="1" x14ac:dyDescent="0.25">
      <c r="A437" s="4"/>
      <c r="B437" s="17"/>
      <c r="C437" s="274"/>
      <c r="D437" s="6"/>
      <c r="E437" s="14"/>
      <c r="F437" s="304"/>
      <c r="G437" s="61"/>
      <c r="H437" s="61"/>
    </row>
    <row r="438" spans="1:8" s="15" customFormat="1" x14ac:dyDescent="0.25">
      <c r="A438" s="4"/>
      <c r="B438" s="17"/>
      <c r="C438" s="274"/>
      <c r="D438" s="6"/>
      <c r="E438" s="14"/>
      <c r="F438" s="304"/>
      <c r="G438" s="61"/>
      <c r="H438" s="61"/>
    </row>
    <row r="439" spans="1:8" s="15" customFormat="1" x14ac:dyDescent="0.25">
      <c r="A439" s="4"/>
      <c r="B439" s="17"/>
      <c r="C439" s="274"/>
      <c r="D439" s="6"/>
      <c r="E439" s="14"/>
      <c r="F439" s="304"/>
      <c r="G439" s="61"/>
      <c r="H439" s="61"/>
    </row>
    <row r="440" spans="1:8" s="15" customFormat="1" x14ac:dyDescent="0.25">
      <c r="A440" s="4"/>
      <c r="B440" s="17"/>
      <c r="C440" s="274"/>
      <c r="D440" s="6"/>
      <c r="E440" s="14"/>
      <c r="F440" s="304"/>
      <c r="G440" s="61"/>
      <c r="H440" s="61"/>
    </row>
    <row r="441" spans="1:8" s="15" customFormat="1" x14ac:dyDescent="0.25">
      <c r="A441" s="4"/>
      <c r="B441" s="17"/>
      <c r="C441" s="274"/>
      <c r="D441" s="6"/>
      <c r="E441" s="14"/>
      <c r="F441" s="304"/>
      <c r="G441" s="61"/>
      <c r="H441" s="61"/>
    </row>
    <row r="442" spans="1:8" s="15" customFormat="1" x14ac:dyDescent="0.25">
      <c r="A442" s="4"/>
      <c r="B442" s="17"/>
      <c r="C442" s="274"/>
      <c r="D442" s="6"/>
      <c r="E442" s="14"/>
      <c r="F442" s="304"/>
      <c r="G442" s="61"/>
      <c r="H442" s="61"/>
    </row>
    <row r="443" spans="1:8" s="15" customFormat="1" x14ac:dyDescent="0.25">
      <c r="A443" s="4"/>
      <c r="B443" s="17"/>
      <c r="C443" s="274"/>
      <c r="D443" s="6"/>
      <c r="E443" s="14"/>
      <c r="F443" s="304"/>
      <c r="G443" s="61"/>
      <c r="H443" s="61"/>
    </row>
    <row r="444" spans="1:8" s="15" customFormat="1" x14ac:dyDescent="0.25">
      <c r="A444" s="4"/>
      <c r="B444" s="17"/>
      <c r="C444" s="274"/>
      <c r="D444" s="6"/>
      <c r="E444" s="14"/>
      <c r="F444" s="304"/>
      <c r="G444" s="61"/>
      <c r="H444" s="61"/>
    </row>
    <row r="445" spans="1:8" s="15" customFormat="1" x14ac:dyDescent="0.25">
      <c r="A445" s="4"/>
      <c r="B445" s="17"/>
      <c r="C445" s="274"/>
      <c r="D445" s="6"/>
      <c r="E445" s="14"/>
      <c r="F445" s="304"/>
      <c r="G445" s="61"/>
      <c r="H445" s="61"/>
    </row>
    <row r="446" spans="1:8" s="15" customFormat="1" x14ac:dyDescent="0.25">
      <c r="A446" s="4"/>
      <c r="B446" s="17"/>
      <c r="C446" s="274"/>
      <c r="D446" s="6"/>
      <c r="E446" s="14"/>
      <c r="F446" s="304"/>
      <c r="G446" s="61"/>
      <c r="H446" s="61"/>
    </row>
    <row r="447" spans="1:8" s="15" customFormat="1" x14ac:dyDescent="0.25">
      <c r="A447" s="4"/>
      <c r="B447" s="17"/>
      <c r="C447" s="274"/>
      <c r="D447" s="6"/>
      <c r="E447" s="14"/>
      <c r="F447" s="304"/>
      <c r="G447" s="61"/>
      <c r="H447" s="61"/>
    </row>
    <row r="448" spans="1:8" s="15" customFormat="1" x14ac:dyDescent="0.25">
      <c r="A448" s="4"/>
      <c r="B448" s="17"/>
      <c r="C448" s="274"/>
      <c r="D448" s="6"/>
      <c r="E448" s="14"/>
      <c r="F448" s="304"/>
      <c r="G448" s="61"/>
      <c r="H448" s="61"/>
    </row>
    <row r="449" spans="1:8" s="15" customFormat="1" x14ac:dyDescent="0.25">
      <c r="A449" s="4"/>
      <c r="B449" s="17"/>
      <c r="C449" s="274"/>
      <c r="D449" s="6"/>
      <c r="E449" s="14"/>
      <c r="F449" s="304"/>
      <c r="G449" s="61"/>
      <c r="H449" s="61"/>
    </row>
    <row r="450" spans="1:8" s="15" customFormat="1" x14ac:dyDescent="0.25">
      <c r="A450" s="4"/>
      <c r="B450" s="17"/>
      <c r="C450" s="274"/>
      <c r="D450" s="6"/>
      <c r="E450" s="14"/>
      <c r="F450" s="304"/>
      <c r="G450" s="61"/>
      <c r="H450" s="61"/>
    </row>
    <row r="451" spans="1:8" s="15" customFormat="1" x14ac:dyDescent="0.25">
      <c r="A451" s="4"/>
      <c r="B451" s="17"/>
      <c r="C451" s="274"/>
      <c r="D451" s="6"/>
      <c r="E451" s="14"/>
      <c r="F451" s="304"/>
      <c r="G451" s="61"/>
      <c r="H451" s="61"/>
    </row>
    <row r="452" spans="1:8" s="15" customFormat="1" x14ac:dyDescent="0.25">
      <c r="A452" s="4"/>
      <c r="B452" s="17"/>
      <c r="C452" s="274"/>
      <c r="D452" s="6"/>
      <c r="E452" s="14"/>
      <c r="F452" s="304"/>
      <c r="G452" s="61"/>
      <c r="H452" s="61"/>
    </row>
    <row r="453" spans="1:8" s="15" customFormat="1" x14ac:dyDescent="0.25">
      <c r="A453" s="4"/>
      <c r="B453" s="17"/>
      <c r="C453" s="274"/>
      <c r="D453" s="6"/>
      <c r="E453" s="14"/>
      <c r="F453" s="304"/>
      <c r="G453" s="61"/>
      <c r="H453" s="61"/>
    </row>
    <row r="454" spans="1:8" s="15" customFormat="1" x14ac:dyDescent="0.25">
      <c r="A454" s="4"/>
      <c r="B454" s="17"/>
      <c r="C454" s="274"/>
      <c r="D454" s="6"/>
      <c r="E454" s="14"/>
      <c r="F454" s="304"/>
      <c r="G454" s="61"/>
      <c r="H454" s="61"/>
    </row>
    <row r="455" spans="1:8" s="15" customFormat="1" x14ac:dyDescent="0.25">
      <c r="A455" s="4"/>
      <c r="B455" s="17"/>
      <c r="C455" s="274"/>
      <c r="D455" s="6"/>
      <c r="E455" s="14"/>
      <c r="F455" s="304"/>
      <c r="G455" s="61"/>
      <c r="H455" s="61"/>
    </row>
    <row r="456" spans="1:8" s="15" customFormat="1" x14ac:dyDescent="0.25">
      <c r="A456" s="4"/>
      <c r="B456" s="17"/>
      <c r="C456" s="274"/>
      <c r="D456" s="6"/>
      <c r="E456" s="14"/>
      <c r="F456" s="304"/>
      <c r="G456" s="61"/>
      <c r="H456" s="61"/>
    </row>
    <row r="457" spans="1:8" s="15" customFormat="1" x14ac:dyDescent="0.25">
      <c r="A457" s="4"/>
      <c r="B457" s="17"/>
      <c r="C457" s="274"/>
      <c r="D457" s="6"/>
      <c r="E457" s="14"/>
      <c r="F457" s="304"/>
      <c r="G457" s="61"/>
      <c r="H457" s="61"/>
    </row>
    <row r="458" spans="1:8" s="15" customFormat="1" x14ac:dyDescent="0.25">
      <c r="A458" s="4"/>
      <c r="B458" s="17"/>
      <c r="C458" s="274"/>
      <c r="D458" s="6"/>
      <c r="E458" s="14"/>
      <c r="F458" s="304"/>
      <c r="G458" s="61"/>
      <c r="H458" s="61"/>
    </row>
    <row r="459" spans="1:8" s="15" customFormat="1" x14ac:dyDescent="0.25">
      <c r="A459" s="4"/>
      <c r="B459" s="17"/>
      <c r="C459" s="274"/>
      <c r="D459" s="6"/>
      <c r="E459" s="14"/>
      <c r="F459" s="304"/>
      <c r="G459" s="61"/>
      <c r="H459" s="61"/>
    </row>
    <row r="460" spans="1:8" s="15" customFormat="1" x14ac:dyDescent="0.25">
      <c r="A460" s="4"/>
      <c r="B460" s="17"/>
      <c r="C460" s="274"/>
      <c r="D460" s="6"/>
      <c r="E460" s="14"/>
      <c r="F460" s="304"/>
      <c r="G460" s="61"/>
      <c r="H460" s="61"/>
    </row>
    <row r="461" spans="1:8" s="15" customFormat="1" x14ac:dyDescent="0.25">
      <c r="A461" s="4"/>
      <c r="B461" s="17"/>
      <c r="C461" s="274"/>
      <c r="D461" s="6"/>
      <c r="E461" s="14"/>
      <c r="F461" s="304"/>
      <c r="G461" s="61"/>
      <c r="H461" s="61"/>
    </row>
    <row r="462" spans="1:8" s="15" customFormat="1" x14ac:dyDescent="0.25">
      <c r="A462" s="4"/>
      <c r="B462" s="17"/>
      <c r="C462" s="274"/>
      <c r="D462" s="6"/>
      <c r="E462" s="14"/>
      <c r="F462" s="304"/>
      <c r="G462" s="61"/>
      <c r="H462" s="61"/>
    </row>
    <row r="463" spans="1:8" s="15" customFormat="1" x14ac:dyDescent="0.25">
      <c r="A463" s="4"/>
      <c r="B463" s="17"/>
      <c r="C463" s="274"/>
      <c r="D463" s="6"/>
      <c r="E463" s="14"/>
      <c r="F463" s="304"/>
      <c r="G463" s="61"/>
      <c r="H463" s="61"/>
    </row>
    <row r="464" spans="1:8" s="15" customFormat="1" x14ac:dyDescent="0.25">
      <c r="A464" s="4"/>
      <c r="B464" s="17"/>
      <c r="C464" s="274"/>
      <c r="D464" s="6"/>
      <c r="E464" s="14"/>
      <c r="F464" s="304"/>
      <c r="G464" s="61"/>
      <c r="H464" s="61"/>
    </row>
    <row r="465" spans="1:8" s="15" customFormat="1" x14ac:dyDescent="0.25">
      <c r="A465" s="4"/>
      <c r="B465" s="17"/>
      <c r="C465" s="274"/>
      <c r="D465" s="6"/>
      <c r="E465" s="14"/>
      <c r="F465" s="304"/>
      <c r="G465" s="61"/>
      <c r="H465" s="61"/>
    </row>
    <row r="466" spans="1:8" s="15" customFormat="1" x14ac:dyDescent="0.25">
      <c r="A466" s="4"/>
      <c r="B466" s="17"/>
      <c r="C466" s="274"/>
      <c r="D466" s="6"/>
      <c r="E466" s="14"/>
      <c r="F466" s="304"/>
      <c r="G466" s="61"/>
      <c r="H466" s="61"/>
    </row>
    <row r="467" spans="1:8" s="15" customFormat="1" x14ac:dyDescent="0.25">
      <c r="A467" s="4"/>
      <c r="B467" s="17"/>
      <c r="C467" s="274"/>
      <c r="D467" s="6"/>
      <c r="E467" s="14"/>
      <c r="F467" s="304"/>
      <c r="G467" s="61"/>
      <c r="H467" s="61"/>
    </row>
    <row r="468" spans="1:8" s="15" customFormat="1" x14ac:dyDescent="0.25">
      <c r="A468" s="4"/>
      <c r="B468" s="17"/>
      <c r="C468" s="274"/>
      <c r="D468" s="6"/>
      <c r="E468" s="14"/>
      <c r="F468" s="304"/>
      <c r="G468" s="61"/>
      <c r="H468" s="61"/>
    </row>
    <row r="469" spans="1:8" s="15" customFormat="1" x14ac:dyDescent="0.25">
      <c r="A469" s="4"/>
      <c r="B469" s="17"/>
      <c r="C469" s="274"/>
      <c r="D469" s="6"/>
      <c r="E469" s="14"/>
      <c r="F469" s="304"/>
      <c r="G469" s="61"/>
      <c r="H469" s="61"/>
    </row>
    <row r="470" spans="1:8" s="15" customFormat="1" x14ac:dyDescent="0.25">
      <c r="A470" s="4"/>
      <c r="B470" s="17"/>
      <c r="C470" s="274"/>
      <c r="D470" s="6"/>
      <c r="E470" s="14"/>
      <c r="F470" s="304"/>
      <c r="G470" s="61"/>
      <c r="H470" s="61"/>
    </row>
    <row r="471" spans="1:8" s="15" customFormat="1" x14ac:dyDescent="0.25">
      <c r="A471" s="4"/>
      <c r="B471" s="17"/>
      <c r="C471" s="274"/>
      <c r="D471" s="6"/>
      <c r="E471" s="14"/>
      <c r="F471" s="304"/>
      <c r="G471" s="61"/>
      <c r="H471" s="61"/>
    </row>
    <row r="472" spans="1:8" s="15" customFormat="1" x14ac:dyDescent="0.25">
      <c r="A472" s="4"/>
      <c r="B472" s="17"/>
      <c r="C472" s="274"/>
      <c r="D472" s="6"/>
      <c r="E472" s="14"/>
      <c r="F472" s="304"/>
      <c r="G472" s="61"/>
      <c r="H472" s="61"/>
    </row>
    <row r="473" spans="1:8" s="15" customFormat="1" x14ac:dyDescent="0.25">
      <c r="A473" s="4"/>
      <c r="B473" s="17"/>
      <c r="C473" s="274"/>
      <c r="D473" s="6"/>
      <c r="E473" s="14"/>
      <c r="F473" s="304"/>
      <c r="G473" s="61"/>
      <c r="H473" s="61"/>
    </row>
    <row r="474" spans="1:8" s="15" customFormat="1" x14ac:dyDescent="0.25">
      <c r="A474" s="4"/>
      <c r="B474" s="17"/>
      <c r="C474" s="274"/>
      <c r="D474" s="6"/>
      <c r="E474" s="14"/>
      <c r="F474" s="304"/>
      <c r="G474" s="61"/>
      <c r="H474" s="61"/>
    </row>
    <row r="475" spans="1:8" s="15" customFormat="1" x14ac:dyDescent="0.25">
      <c r="A475" s="4"/>
      <c r="B475" s="17"/>
      <c r="C475" s="274"/>
      <c r="D475" s="6"/>
      <c r="E475" s="14"/>
      <c r="F475" s="304"/>
      <c r="G475" s="61"/>
      <c r="H475" s="61"/>
    </row>
    <row r="476" spans="1:8" s="15" customFormat="1" x14ac:dyDescent="0.25">
      <c r="A476" s="4"/>
      <c r="B476" s="17"/>
      <c r="C476" s="274"/>
      <c r="D476" s="6"/>
      <c r="E476" s="14"/>
      <c r="F476" s="304"/>
      <c r="G476" s="61"/>
      <c r="H476" s="61"/>
    </row>
    <row r="477" spans="1:8" s="15" customFormat="1" x14ac:dyDescent="0.25">
      <c r="A477" s="4"/>
      <c r="B477" s="17"/>
      <c r="C477" s="274"/>
      <c r="D477" s="6"/>
      <c r="E477" s="14"/>
      <c r="F477" s="304"/>
      <c r="G477" s="61"/>
      <c r="H477" s="61"/>
    </row>
    <row r="478" spans="1:8" s="15" customFormat="1" x14ac:dyDescent="0.25">
      <c r="A478" s="4"/>
      <c r="B478" s="17"/>
      <c r="C478" s="274"/>
      <c r="D478" s="6"/>
      <c r="E478" s="14"/>
      <c r="F478" s="304"/>
      <c r="G478" s="61"/>
      <c r="H478" s="61"/>
    </row>
    <row r="479" spans="1:8" s="15" customFormat="1" x14ac:dyDescent="0.25">
      <c r="A479" s="4"/>
      <c r="B479" s="17"/>
      <c r="C479" s="274"/>
      <c r="D479" s="6"/>
      <c r="E479" s="14"/>
      <c r="F479" s="304"/>
      <c r="G479" s="61"/>
      <c r="H479" s="61"/>
    </row>
    <row r="480" spans="1:8" s="15" customFormat="1" x14ac:dyDescent="0.25">
      <c r="A480" s="4"/>
      <c r="B480" s="17"/>
      <c r="C480" s="274"/>
      <c r="D480" s="6"/>
      <c r="E480" s="14"/>
      <c r="F480" s="304"/>
      <c r="G480" s="61"/>
      <c r="H480" s="61"/>
    </row>
    <row r="481" spans="1:8" s="15" customFormat="1" x14ac:dyDescent="0.25">
      <c r="A481" s="4"/>
      <c r="B481" s="17"/>
      <c r="C481" s="274"/>
      <c r="D481" s="6"/>
      <c r="E481" s="14"/>
      <c r="F481" s="304"/>
      <c r="G481" s="61"/>
      <c r="H481" s="61"/>
    </row>
    <row r="482" spans="1:8" s="15" customFormat="1" x14ac:dyDescent="0.25">
      <c r="A482" s="4"/>
      <c r="B482" s="17"/>
      <c r="C482" s="274"/>
      <c r="D482" s="6"/>
      <c r="E482" s="14"/>
      <c r="F482" s="304"/>
      <c r="G482" s="61"/>
      <c r="H482" s="61"/>
    </row>
    <row r="483" spans="1:8" s="15" customFormat="1" x14ac:dyDescent="0.25">
      <c r="A483" s="4"/>
      <c r="B483" s="17"/>
      <c r="C483" s="274"/>
      <c r="D483" s="6"/>
      <c r="E483" s="14"/>
      <c r="F483" s="304"/>
      <c r="G483" s="61"/>
      <c r="H483" s="61"/>
    </row>
    <row r="484" spans="1:8" s="15" customFormat="1" x14ac:dyDescent="0.25">
      <c r="A484" s="4"/>
      <c r="B484" s="17"/>
      <c r="C484" s="274"/>
      <c r="D484" s="6"/>
      <c r="E484" s="14"/>
      <c r="F484" s="304"/>
      <c r="G484" s="61"/>
      <c r="H484" s="61"/>
    </row>
    <row r="485" spans="1:8" s="15" customFormat="1" x14ac:dyDescent="0.25">
      <c r="A485" s="4"/>
      <c r="B485" s="17"/>
      <c r="C485" s="274"/>
      <c r="D485" s="6"/>
      <c r="E485" s="14"/>
      <c r="F485" s="304"/>
      <c r="G485" s="61"/>
      <c r="H485" s="61"/>
    </row>
    <row r="486" spans="1:8" s="15" customFormat="1" x14ac:dyDescent="0.25">
      <c r="A486" s="4"/>
      <c r="B486" s="17"/>
      <c r="C486" s="274"/>
      <c r="D486" s="6"/>
      <c r="E486" s="14"/>
      <c r="F486" s="304"/>
      <c r="G486" s="61"/>
      <c r="H486" s="61"/>
    </row>
    <row r="487" spans="1:8" s="15" customFormat="1" x14ac:dyDescent="0.25">
      <c r="A487" s="4"/>
      <c r="B487" s="17"/>
      <c r="C487" s="274"/>
      <c r="D487" s="6"/>
      <c r="E487" s="14"/>
      <c r="F487" s="304"/>
      <c r="G487" s="61"/>
      <c r="H487" s="61"/>
    </row>
    <row r="488" spans="1:8" s="15" customFormat="1" x14ac:dyDescent="0.25">
      <c r="A488" s="4"/>
      <c r="B488" s="17"/>
      <c r="C488" s="274"/>
      <c r="D488" s="6"/>
      <c r="E488" s="14"/>
      <c r="F488" s="304"/>
      <c r="G488" s="61"/>
      <c r="H488" s="61"/>
    </row>
    <row r="489" spans="1:8" s="15" customFormat="1" x14ac:dyDescent="0.25">
      <c r="A489" s="4"/>
      <c r="B489" s="17"/>
      <c r="C489" s="274"/>
      <c r="D489" s="6"/>
      <c r="E489" s="14"/>
      <c r="F489" s="304"/>
      <c r="G489" s="61"/>
      <c r="H489" s="61"/>
    </row>
    <row r="490" spans="1:8" s="15" customFormat="1" x14ac:dyDescent="0.25">
      <c r="A490" s="4"/>
      <c r="B490" s="17"/>
      <c r="C490" s="274"/>
      <c r="D490" s="6"/>
      <c r="E490" s="14"/>
      <c r="F490" s="304"/>
      <c r="G490" s="61"/>
      <c r="H490" s="61"/>
    </row>
    <row r="491" spans="1:8" s="15" customFormat="1" x14ac:dyDescent="0.25">
      <c r="A491" s="4"/>
      <c r="B491" s="17"/>
      <c r="C491" s="274"/>
      <c r="D491" s="6"/>
      <c r="E491" s="14"/>
      <c r="F491" s="304"/>
      <c r="G491" s="61"/>
      <c r="H491" s="61"/>
    </row>
    <row r="492" spans="1:8" s="15" customFormat="1" x14ac:dyDescent="0.25">
      <c r="A492" s="4"/>
      <c r="B492" s="17"/>
      <c r="C492" s="274"/>
      <c r="D492" s="6"/>
      <c r="E492" s="14"/>
      <c r="F492" s="304"/>
      <c r="G492" s="61"/>
      <c r="H492" s="61"/>
    </row>
    <row r="493" spans="1:8" s="15" customFormat="1" x14ac:dyDescent="0.25">
      <c r="A493" s="4"/>
      <c r="B493" s="17"/>
      <c r="C493" s="274"/>
      <c r="D493" s="6"/>
      <c r="E493" s="14"/>
      <c r="F493" s="304"/>
      <c r="G493" s="61"/>
      <c r="H493" s="61"/>
    </row>
    <row r="494" spans="1:8" s="15" customFormat="1" x14ac:dyDescent="0.25">
      <c r="A494" s="4"/>
      <c r="B494" s="17"/>
      <c r="C494" s="274"/>
      <c r="D494" s="6"/>
      <c r="E494" s="14"/>
      <c r="F494" s="304"/>
      <c r="G494" s="61"/>
      <c r="H494" s="61"/>
    </row>
    <row r="495" spans="1:8" s="15" customFormat="1" x14ac:dyDescent="0.25">
      <c r="A495" s="4"/>
      <c r="B495" s="17"/>
      <c r="C495" s="274"/>
      <c r="D495" s="6"/>
      <c r="E495" s="14"/>
      <c r="F495" s="304"/>
      <c r="G495" s="61"/>
      <c r="H495" s="61"/>
    </row>
    <row r="496" spans="1:8" s="15" customFormat="1" x14ac:dyDescent="0.25">
      <c r="A496" s="4"/>
      <c r="B496" s="17"/>
      <c r="C496" s="274"/>
      <c r="D496" s="6"/>
      <c r="E496" s="14"/>
      <c r="F496" s="304"/>
      <c r="G496" s="61"/>
      <c r="H496" s="61"/>
    </row>
    <row r="497" spans="1:8" s="15" customFormat="1" x14ac:dyDescent="0.25">
      <c r="A497" s="4"/>
      <c r="B497" s="17"/>
      <c r="C497" s="274"/>
      <c r="D497" s="6"/>
      <c r="E497" s="14"/>
      <c r="F497" s="304"/>
      <c r="G497" s="61"/>
      <c r="H497" s="61"/>
    </row>
    <row r="498" spans="1:8" s="15" customFormat="1" x14ac:dyDescent="0.25">
      <c r="A498" s="4"/>
      <c r="B498" s="17"/>
      <c r="C498" s="274"/>
      <c r="D498" s="6"/>
      <c r="E498" s="14"/>
      <c r="F498" s="304"/>
      <c r="G498" s="61"/>
      <c r="H498" s="61"/>
    </row>
    <row r="499" spans="1:8" s="15" customFormat="1" x14ac:dyDescent="0.25">
      <c r="A499" s="4"/>
      <c r="B499" s="17"/>
      <c r="C499" s="274"/>
      <c r="D499" s="6"/>
      <c r="E499" s="14"/>
      <c r="F499" s="304"/>
      <c r="G499" s="61"/>
      <c r="H499" s="61"/>
    </row>
    <row r="500" spans="1:8" s="15" customFormat="1" x14ac:dyDescent="0.25">
      <c r="A500" s="4"/>
      <c r="B500" s="17"/>
      <c r="C500" s="274"/>
      <c r="D500" s="6"/>
      <c r="E500" s="14"/>
      <c r="F500" s="304"/>
      <c r="G500" s="61"/>
      <c r="H500" s="61"/>
    </row>
    <row r="501" spans="1:8" s="15" customFormat="1" x14ac:dyDescent="0.25">
      <c r="A501" s="4"/>
      <c r="B501" s="17"/>
      <c r="C501" s="274"/>
      <c r="D501" s="6"/>
      <c r="E501" s="14"/>
      <c r="F501" s="304"/>
      <c r="G501" s="61"/>
      <c r="H501" s="61"/>
    </row>
    <row r="502" spans="1:8" s="15" customFormat="1" x14ac:dyDescent="0.25">
      <c r="A502" s="4"/>
      <c r="B502" s="17"/>
      <c r="C502" s="274"/>
      <c r="D502" s="6"/>
      <c r="E502" s="14"/>
      <c r="F502" s="304"/>
      <c r="G502" s="61"/>
      <c r="H502" s="61"/>
    </row>
    <row r="503" spans="1:8" s="15" customFormat="1" x14ac:dyDescent="0.25">
      <c r="A503" s="4"/>
      <c r="B503" s="17"/>
      <c r="C503" s="274"/>
      <c r="D503" s="6"/>
      <c r="E503" s="14"/>
      <c r="F503" s="304"/>
      <c r="G503" s="61"/>
      <c r="H503" s="61"/>
    </row>
    <row r="504" spans="1:8" s="15" customFormat="1" x14ac:dyDescent="0.25">
      <c r="A504" s="4"/>
      <c r="B504" s="17"/>
      <c r="C504" s="274"/>
      <c r="D504" s="6"/>
      <c r="E504" s="14"/>
      <c r="F504" s="304"/>
      <c r="G504" s="61"/>
      <c r="H504" s="61"/>
    </row>
    <row r="505" spans="1:8" s="15" customFormat="1" x14ac:dyDescent="0.25">
      <c r="A505" s="4"/>
      <c r="B505" s="17"/>
      <c r="C505" s="274"/>
      <c r="D505" s="6"/>
      <c r="E505" s="14"/>
      <c r="F505" s="304"/>
      <c r="G505" s="61"/>
      <c r="H505" s="61"/>
    </row>
    <row r="506" spans="1:8" s="15" customFormat="1" x14ac:dyDescent="0.25">
      <c r="A506" s="4"/>
      <c r="B506" s="17"/>
      <c r="C506" s="274"/>
      <c r="D506" s="6"/>
      <c r="E506" s="14"/>
      <c r="F506" s="304"/>
      <c r="G506" s="61"/>
      <c r="H506" s="61"/>
    </row>
    <row r="507" spans="1:8" s="15" customFormat="1" x14ac:dyDescent="0.25">
      <c r="A507" s="4"/>
      <c r="B507" s="17"/>
      <c r="C507" s="274"/>
      <c r="D507" s="6"/>
      <c r="E507" s="14"/>
      <c r="F507" s="304"/>
      <c r="G507" s="61"/>
      <c r="H507" s="61"/>
    </row>
    <row r="508" spans="1:8" s="15" customFormat="1" x14ac:dyDescent="0.25">
      <c r="A508" s="4"/>
      <c r="B508" s="17"/>
      <c r="C508" s="274"/>
      <c r="D508" s="6"/>
      <c r="E508" s="14"/>
      <c r="F508" s="304"/>
      <c r="G508" s="61"/>
      <c r="H508" s="61"/>
    </row>
    <row r="509" spans="1:8" s="15" customFormat="1" x14ac:dyDescent="0.25">
      <c r="A509" s="4"/>
      <c r="B509" s="17"/>
      <c r="C509" s="274"/>
      <c r="D509" s="6"/>
      <c r="E509" s="14"/>
      <c r="F509" s="304"/>
      <c r="G509" s="61"/>
      <c r="H509" s="61"/>
    </row>
    <row r="510" spans="1:8" s="15" customFormat="1" x14ac:dyDescent="0.25">
      <c r="A510" s="4"/>
      <c r="B510" s="17"/>
      <c r="C510" s="274"/>
      <c r="D510" s="6"/>
      <c r="E510" s="14"/>
      <c r="F510" s="304"/>
      <c r="G510" s="61"/>
      <c r="H510" s="61"/>
    </row>
    <row r="511" spans="1:8" s="15" customFormat="1" x14ac:dyDescent="0.25">
      <c r="A511" s="4"/>
      <c r="B511" s="17"/>
      <c r="C511" s="274"/>
      <c r="D511" s="6"/>
      <c r="E511" s="14"/>
      <c r="F511" s="304"/>
      <c r="G511" s="61"/>
      <c r="H511" s="61"/>
    </row>
    <row r="512" spans="1:8" s="15" customFormat="1" x14ac:dyDescent="0.25">
      <c r="A512" s="4"/>
      <c r="B512" s="17"/>
      <c r="C512" s="274"/>
      <c r="D512" s="6"/>
      <c r="E512" s="14"/>
      <c r="F512" s="304"/>
      <c r="G512" s="61"/>
      <c r="H512" s="61"/>
    </row>
    <row r="513" spans="1:8" s="15" customFormat="1" x14ac:dyDescent="0.25">
      <c r="A513" s="4"/>
      <c r="B513" s="17"/>
      <c r="C513" s="274"/>
      <c r="D513" s="6"/>
      <c r="E513" s="14"/>
      <c r="F513" s="304"/>
      <c r="G513" s="61"/>
      <c r="H513" s="61"/>
    </row>
    <row r="514" spans="1:8" s="15" customFormat="1" x14ac:dyDescent="0.25">
      <c r="A514" s="4"/>
      <c r="B514" s="17"/>
      <c r="C514" s="274"/>
      <c r="D514" s="6"/>
      <c r="E514" s="14"/>
      <c r="F514" s="304"/>
      <c r="G514" s="61"/>
      <c r="H514" s="61"/>
    </row>
    <row r="515" spans="1:8" s="15" customFormat="1" x14ac:dyDescent="0.25">
      <c r="A515" s="4"/>
      <c r="B515" s="17"/>
      <c r="C515" s="274"/>
      <c r="D515" s="6"/>
      <c r="E515" s="14"/>
      <c r="F515" s="304"/>
      <c r="G515" s="61"/>
      <c r="H515" s="61"/>
    </row>
    <row r="516" spans="1:8" s="15" customFormat="1" x14ac:dyDescent="0.25">
      <c r="A516" s="4"/>
      <c r="B516" s="17"/>
      <c r="C516" s="274"/>
      <c r="D516" s="6"/>
      <c r="E516" s="14"/>
      <c r="F516" s="304"/>
      <c r="G516" s="61"/>
      <c r="H516" s="61"/>
    </row>
    <row r="517" spans="1:8" s="15" customFormat="1" x14ac:dyDescent="0.25">
      <c r="A517" s="4"/>
      <c r="B517" s="17"/>
      <c r="C517" s="274"/>
      <c r="D517" s="6"/>
      <c r="E517" s="14"/>
      <c r="F517" s="304"/>
      <c r="G517" s="61"/>
      <c r="H517" s="61"/>
    </row>
    <row r="518" spans="1:8" s="15" customFormat="1" x14ac:dyDescent="0.25">
      <c r="A518" s="4"/>
      <c r="B518" s="17"/>
      <c r="C518" s="274"/>
      <c r="D518" s="6"/>
      <c r="E518" s="14"/>
      <c r="F518" s="304"/>
      <c r="G518" s="61"/>
      <c r="H518" s="61"/>
    </row>
    <row r="519" spans="1:8" s="15" customFormat="1" x14ac:dyDescent="0.25">
      <c r="A519" s="4"/>
      <c r="B519" s="17"/>
      <c r="C519" s="274"/>
      <c r="D519" s="6"/>
      <c r="E519" s="14"/>
      <c r="F519" s="304"/>
      <c r="G519" s="61"/>
      <c r="H519" s="61"/>
    </row>
    <row r="520" spans="1:8" s="15" customFormat="1" x14ac:dyDescent="0.25">
      <c r="A520" s="4"/>
      <c r="B520" s="17"/>
      <c r="C520" s="274"/>
      <c r="D520" s="6"/>
      <c r="E520" s="14"/>
      <c r="F520" s="304"/>
      <c r="G520" s="61"/>
      <c r="H520" s="61"/>
    </row>
    <row r="521" spans="1:8" s="15" customFormat="1" x14ac:dyDescent="0.25">
      <c r="A521" s="4"/>
      <c r="B521" s="17"/>
      <c r="C521" s="274"/>
      <c r="D521" s="6"/>
      <c r="E521" s="14"/>
      <c r="F521" s="304"/>
      <c r="G521" s="61"/>
      <c r="H521" s="61"/>
    </row>
    <row r="522" spans="1:8" s="15" customFormat="1" x14ac:dyDescent="0.25">
      <c r="A522" s="4"/>
      <c r="B522" s="17"/>
      <c r="C522" s="274"/>
      <c r="D522" s="6"/>
      <c r="E522" s="14"/>
      <c r="F522" s="304"/>
      <c r="G522" s="61"/>
      <c r="H522" s="61"/>
    </row>
    <row r="523" spans="1:8" s="15" customFormat="1" x14ac:dyDescent="0.25">
      <c r="A523" s="4"/>
      <c r="B523" s="17"/>
      <c r="C523" s="274"/>
      <c r="D523" s="6"/>
      <c r="E523" s="14"/>
      <c r="F523" s="304"/>
      <c r="G523" s="61"/>
      <c r="H523" s="61"/>
    </row>
    <row r="524" spans="1:8" s="15" customFormat="1" x14ac:dyDescent="0.25">
      <c r="A524" s="4"/>
      <c r="B524" s="17"/>
      <c r="C524" s="274"/>
      <c r="D524" s="6"/>
      <c r="E524" s="14"/>
      <c r="F524" s="304"/>
      <c r="G524" s="61"/>
      <c r="H524" s="61"/>
    </row>
    <row r="525" spans="1:8" s="15" customFormat="1" x14ac:dyDescent="0.25">
      <c r="A525" s="4"/>
      <c r="B525" s="17"/>
      <c r="C525" s="274"/>
      <c r="D525" s="6"/>
      <c r="E525" s="14"/>
      <c r="F525" s="304"/>
      <c r="G525" s="61"/>
      <c r="H525" s="61"/>
    </row>
    <row r="526" spans="1:8" s="15" customFormat="1" x14ac:dyDescent="0.25">
      <c r="A526" s="4"/>
      <c r="B526" s="17"/>
      <c r="C526" s="274"/>
      <c r="D526" s="6"/>
      <c r="E526" s="14"/>
      <c r="F526" s="304"/>
      <c r="G526" s="61"/>
      <c r="H526" s="61"/>
    </row>
    <row r="527" spans="1:8" s="15" customFormat="1" x14ac:dyDescent="0.25">
      <c r="A527" s="4"/>
      <c r="B527" s="17"/>
      <c r="C527" s="274"/>
      <c r="D527" s="6"/>
      <c r="E527" s="14"/>
      <c r="F527" s="304"/>
      <c r="G527" s="61"/>
      <c r="H527" s="61"/>
    </row>
    <row r="528" spans="1:8" s="15" customFormat="1" x14ac:dyDescent="0.25">
      <c r="A528" s="4"/>
      <c r="B528" s="17"/>
      <c r="C528" s="274"/>
      <c r="D528" s="6"/>
      <c r="E528" s="14"/>
      <c r="F528" s="304"/>
      <c r="G528" s="61"/>
      <c r="H528" s="61"/>
    </row>
    <row r="529" spans="1:8" s="15" customFormat="1" x14ac:dyDescent="0.25">
      <c r="A529" s="4"/>
      <c r="B529" s="17"/>
      <c r="C529" s="274"/>
      <c r="D529" s="6"/>
      <c r="E529" s="14"/>
      <c r="F529" s="304"/>
      <c r="G529" s="61"/>
      <c r="H529" s="61"/>
    </row>
    <row r="530" spans="1:8" s="15" customFormat="1" x14ac:dyDescent="0.25">
      <c r="A530" s="4"/>
      <c r="B530" s="17"/>
      <c r="C530" s="274"/>
      <c r="D530" s="6"/>
      <c r="E530" s="14"/>
      <c r="F530" s="304"/>
      <c r="G530" s="61"/>
      <c r="H530" s="61"/>
    </row>
    <row r="531" spans="1:8" s="15" customFormat="1" x14ac:dyDescent="0.25">
      <c r="A531" s="4"/>
      <c r="B531" s="17"/>
      <c r="C531" s="274"/>
      <c r="D531" s="6"/>
      <c r="E531" s="14"/>
      <c r="F531" s="304"/>
      <c r="G531" s="61"/>
      <c r="H531" s="61"/>
    </row>
    <row r="532" spans="1:8" s="15" customFormat="1" x14ac:dyDescent="0.25">
      <c r="A532" s="4"/>
      <c r="B532" s="17"/>
      <c r="C532" s="274"/>
      <c r="D532" s="6"/>
      <c r="E532" s="14"/>
      <c r="F532" s="304"/>
      <c r="G532" s="61"/>
      <c r="H532" s="61"/>
    </row>
    <row r="533" spans="1:8" s="15" customFormat="1" x14ac:dyDescent="0.25">
      <c r="A533" s="4"/>
      <c r="B533" s="17"/>
      <c r="C533" s="274"/>
      <c r="D533" s="6"/>
      <c r="E533" s="14"/>
      <c r="F533" s="304"/>
      <c r="G533" s="61"/>
      <c r="H533" s="61"/>
    </row>
    <row r="534" spans="1:8" s="15" customFormat="1" x14ac:dyDescent="0.25">
      <c r="A534" s="4"/>
      <c r="B534" s="17"/>
      <c r="C534" s="274"/>
      <c r="D534" s="6"/>
      <c r="E534" s="14"/>
      <c r="F534" s="304"/>
      <c r="G534" s="61"/>
      <c r="H534" s="61"/>
    </row>
    <row r="535" spans="1:8" s="15" customFormat="1" x14ac:dyDescent="0.25">
      <c r="A535" s="4"/>
      <c r="B535" s="17"/>
      <c r="C535" s="274"/>
      <c r="D535" s="6"/>
      <c r="E535" s="14"/>
      <c r="F535" s="304"/>
      <c r="G535" s="61"/>
      <c r="H535" s="61"/>
    </row>
    <row r="536" spans="1:8" s="15" customFormat="1" x14ac:dyDescent="0.25">
      <c r="A536" s="4"/>
      <c r="B536" s="17"/>
      <c r="C536" s="274"/>
      <c r="D536" s="6"/>
      <c r="E536" s="14"/>
      <c r="F536" s="304"/>
      <c r="G536" s="61"/>
      <c r="H536" s="61"/>
    </row>
    <row r="537" spans="1:8" s="15" customFormat="1" x14ac:dyDescent="0.25">
      <c r="A537" s="4"/>
      <c r="B537" s="17"/>
      <c r="C537" s="274"/>
      <c r="D537" s="6"/>
      <c r="E537" s="14"/>
      <c r="F537" s="304"/>
      <c r="G537" s="61"/>
      <c r="H537" s="61"/>
    </row>
    <row r="538" spans="1:8" s="15" customFormat="1" x14ac:dyDescent="0.25">
      <c r="A538" s="4"/>
      <c r="B538" s="17"/>
      <c r="C538" s="274"/>
      <c r="D538" s="6"/>
      <c r="E538" s="14"/>
      <c r="F538" s="304"/>
      <c r="G538" s="61"/>
      <c r="H538" s="61"/>
    </row>
    <row r="539" spans="1:8" s="15" customFormat="1" x14ac:dyDescent="0.25">
      <c r="A539" s="4"/>
      <c r="B539" s="17"/>
      <c r="C539" s="274"/>
      <c r="D539" s="6"/>
      <c r="E539" s="14"/>
      <c r="F539" s="304"/>
      <c r="G539" s="61"/>
      <c r="H539" s="61"/>
    </row>
    <row r="540" spans="1:8" s="15" customFormat="1" x14ac:dyDescent="0.25">
      <c r="A540" s="4"/>
      <c r="B540" s="17"/>
      <c r="C540" s="274"/>
      <c r="D540" s="6"/>
      <c r="E540" s="14"/>
      <c r="F540" s="304"/>
      <c r="G540" s="61"/>
      <c r="H540" s="61"/>
    </row>
    <row r="541" spans="1:8" s="15" customFormat="1" x14ac:dyDescent="0.25">
      <c r="A541" s="4"/>
      <c r="B541" s="17"/>
      <c r="C541" s="274"/>
      <c r="D541" s="6"/>
      <c r="E541" s="14"/>
      <c r="F541" s="304"/>
      <c r="G541" s="61"/>
      <c r="H541" s="61"/>
    </row>
    <row r="542" spans="1:8" s="15" customFormat="1" x14ac:dyDescent="0.25">
      <c r="A542" s="4"/>
      <c r="B542" s="17"/>
      <c r="C542" s="274"/>
      <c r="D542" s="6"/>
      <c r="E542" s="14"/>
      <c r="F542" s="304"/>
      <c r="G542" s="61"/>
      <c r="H542" s="61"/>
    </row>
    <row r="543" spans="1:8" s="15" customFormat="1" x14ac:dyDescent="0.25">
      <c r="A543" s="4"/>
      <c r="B543" s="17"/>
      <c r="C543" s="274"/>
      <c r="D543" s="6"/>
      <c r="E543" s="14"/>
      <c r="F543" s="304"/>
      <c r="G543" s="61"/>
      <c r="H543" s="61"/>
    </row>
    <row r="544" spans="1:8" s="15" customFormat="1" x14ac:dyDescent="0.25">
      <c r="A544" s="4"/>
      <c r="B544" s="17"/>
      <c r="C544" s="274"/>
      <c r="D544" s="6"/>
      <c r="E544" s="14"/>
      <c r="F544" s="304"/>
      <c r="G544" s="61"/>
      <c r="H544" s="61"/>
    </row>
    <row r="545" spans="1:8" s="15" customFormat="1" x14ac:dyDescent="0.25">
      <c r="A545" s="4"/>
      <c r="B545" s="17"/>
      <c r="C545" s="274"/>
      <c r="D545" s="6"/>
      <c r="E545" s="14"/>
      <c r="F545" s="304"/>
      <c r="G545" s="61"/>
      <c r="H545" s="61"/>
    </row>
    <row r="546" spans="1:8" s="15" customFormat="1" x14ac:dyDescent="0.25">
      <c r="A546" s="4"/>
      <c r="B546" s="17"/>
      <c r="C546" s="274"/>
      <c r="D546" s="6"/>
      <c r="E546" s="14"/>
      <c r="F546" s="304"/>
      <c r="G546" s="61"/>
      <c r="H546" s="61"/>
    </row>
    <row r="547" spans="1:8" s="15" customFormat="1" x14ac:dyDescent="0.25">
      <c r="A547" s="4"/>
      <c r="B547" s="17"/>
      <c r="C547" s="274"/>
      <c r="D547" s="6"/>
      <c r="E547" s="14"/>
      <c r="F547" s="304"/>
      <c r="G547" s="61"/>
      <c r="H547" s="61"/>
    </row>
    <row r="548" spans="1:8" s="15" customFormat="1" x14ac:dyDescent="0.25">
      <c r="A548" s="4"/>
      <c r="B548" s="17"/>
      <c r="C548" s="274"/>
      <c r="D548" s="6"/>
      <c r="E548" s="14"/>
      <c r="F548" s="304"/>
      <c r="G548" s="61"/>
      <c r="H548" s="61"/>
    </row>
    <row r="549" spans="1:8" s="15" customFormat="1" x14ac:dyDescent="0.25">
      <c r="A549" s="4"/>
      <c r="B549" s="17"/>
      <c r="C549" s="274"/>
      <c r="D549" s="6"/>
      <c r="E549" s="14"/>
      <c r="F549" s="304"/>
      <c r="G549" s="61"/>
      <c r="H549" s="61"/>
    </row>
    <row r="550" spans="1:8" s="15" customFormat="1" x14ac:dyDescent="0.25">
      <c r="A550" s="4"/>
      <c r="B550" s="17"/>
      <c r="C550" s="274"/>
      <c r="D550" s="6"/>
      <c r="E550" s="14"/>
      <c r="F550" s="304"/>
      <c r="G550" s="61"/>
      <c r="H550" s="61"/>
    </row>
    <row r="551" spans="1:8" s="15" customFormat="1" x14ac:dyDescent="0.25">
      <c r="A551" s="4"/>
      <c r="B551" s="17"/>
      <c r="C551" s="274"/>
      <c r="D551" s="6"/>
      <c r="E551" s="14"/>
      <c r="F551" s="304"/>
      <c r="G551" s="61"/>
      <c r="H551" s="61"/>
    </row>
    <row r="552" spans="1:8" s="15" customFormat="1" x14ac:dyDescent="0.25">
      <c r="A552" s="4"/>
      <c r="B552" s="17"/>
      <c r="C552" s="274"/>
      <c r="D552" s="6"/>
      <c r="E552" s="14"/>
      <c r="F552" s="304"/>
      <c r="G552" s="61"/>
      <c r="H552" s="61"/>
    </row>
    <row r="553" spans="1:8" s="15" customFormat="1" x14ac:dyDescent="0.25">
      <c r="A553" s="4"/>
      <c r="B553" s="17"/>
      <c r="C553" s="274"/>
      <c r="D553" s="6"/>
      <c r="E553" s="14"/>
      <c r="F553" s="304"/>
      <c r="G553" s="61"/>
      <c r="H553" s="61"/>
    </row>
    <row r="554" spans="1:8" s="15" customFormat="1" x14ac:dyDescent="0.25">
      <c r="A554" s="4"/>
      <c r="B554" s="17"/>
      <c r="C554" s="274"/>
      <c r="D554" s="6"/>
      <c r="E554" s="14"/>
      <c r="F554" s="304"/>
      <c r="G554" s="61"/>
      <c r="H554" s="61"/>
    </row>
    <row r="555" spans="1:8" s="15" customFormat="1" x14ac:dyDescent="0.25">
      <c r="A555" s="4"/>
      <c r="B555" s="17"/>
      <c r="C555" s="274"/>
      <c r="D555" s="6"/>
      <c r="E555" s="14"/>
      <c r="F555" s="304"/>
      <c r="G555" s="61"/>
      <c r="H555" s="61"/>
    </row>
    <row r="556" spans="1:8" s="15" customFormat="1" x14ac:dyDescent="0.25">
      <c r="A556" s="4"/>
      <c r="B556" s="17"/>
      <c r="C556" s="274"/>
      <c r="D556" s="6"/>
      <c r="E556" s="14"/>
      <c r="F556" s="304"/>
      <c r="G556" s="61"/>
      <c r="H556" s="61"/>
    </row>
    <row r="557" spans="1:8" s="15" customFormat="1" x14ac:dyDescent="0.25">
      <c r="A557" s="4"/>
      <c r="B557" s="17"/>
      <c r="C557" s="274"/>
      <c r="D557" s="6"/>
      <c r="E557" s="14"/>
      <c r="F557" s="304"/>
      <c r="G557" s="61"/>
      <c r="H557" s="61"/>
    </row>
    <row r="558" spans="1:8" s="15" customFormat="1" x14ac:dyDescent="0.25">
      <c r="A558" s="4"/>
      <c r="B558" s="17"/>
      <c r="C558" s="274"/>
      <c r="D558" s="6"/>
      <c r="E558" s="14"/>
      <c r="F558" s="304"/>
      <c r="G558" s="61"/>
      <c r="H558" s="61"/>
    </row>
    <row r="559" spans="1:8" s="15" customFormat="1" x14ac:dyDescent="0.25">
      <c r="A559" s="4"/>
      <c r="B559" s="17"/>
      <c r="C559" s="274"/>
      <c r="D559" s="6"/>
      <c r="E559" s="14"/>
      <c r="F559" s="304"/>
      <c r="G559" s="61"/>
      <c r="H559" s="61"/>
    </row>
    <row r="560" spans="1:8" s="15" customFormat="1" x14ac:dyDescent="0.25">
      <c r="A560" s="4"/>
      <c r="B560" s="17"/>
      <c r="C560" s="274"/>
      <c r="D560" s="6"/>
      <c r="E560" s="14"/>
      <c r="F560" s="304"/>
      <c r="G560" s="61"/>
      <c r="H560" s="61"/>
    </row>
    <row r="561" spans="1:8" s="15" customFormat="1" x14ac:dyDescent="0.25">
      <c r="A561" s="4"/>
      <c r="B561" s="17"/>
      <c r="C561" s="274"/>
      <c r="D561" s="6"/>
      <c r="E561" s="14"/>
      <c r="F561" s="304"/>
      <c r="G561" s="61"/>
      <c r="H561" s="61"/>
    </row>
    <row r="562" spans="1:8" s="15" customFormat="1" x14ac:dyDescent="0.25">
      <c r="A562" s="4"/>
      <c r="B562" s="17"/>
      <c r="C562" s="274"/>
      <c r="D562" s="6"/>
      <c r="E562" s="14"/>
      <c r="F562" s="304"/>
      <c r="G562" s="61"/>
      <c r="H562" s="61"/>
    </row>
    <row r="563" spans="1:8" s="15" customFormat="1" x14ac:dyDescent="0.25">
      <c r="A563" s="4"/>
      <c r="B563" s="17"/>
      <c r="C563" s="274"/>
      <c r="D563" s="6"/>
      <c r="E563" s="14"/>
      <c r="F563" s="304"/>
      <c r="G563" s="61"/>
      <c r="H563" s="61"/>
    </row>
    <row r="564" spans="1:8" s="15" customFormat="1" x14ac:dyDescent="0.25">
      <c r="A564" s="4"/>
      <c r="B564" s="17"/>
      <c r="C564" s="274"/>
      <c r="D564" s="6"/>
      <c r="E564" s="14"/>
      <c r="F564" s="304"/>
      <c r="G564" s="61"/>
      <c r="H564" s="61"/>
    </row>
    <row r="565" spans="1:8" s="15" customFormat="1" x14ac:dyDescent="0.25">
      <c r="A565" s="4"/>
      <c r="B565" s="17"/>
      <c r="C565" s="274"/>
      <c r="D565" s="6"/>
      <c r="E565" s="14"/>
      <c r="F565" s="304"/>
      <c r="G565" s="61"/>
      <c r="H565" s="61"/>
    </row>
    <row r="566" spans="1:8" s="15" customFormat="1" x14ac:dyDescent="0.25">
      <c r="A566" s="4"/>
      <c r="B566" s="17"/>
      <c r="C566" s="274"/>
      <c r="D566" s="6"/>
      <c r="E566" s="14"/>
      <c r="F566" s="304"/>
      <c r="G566" s="61"/>
      <c r="H566" s="61"/>
    </row>
    <row r="567" spans="1:8" s="15" customFormat="1" x14ac:dyDescent="0.25">
      <c r="A567" s="4"/>
      <c r="B567" s="17"/>
      <c r="C567" s="274"/>
      <c r="D567" s="6"/>
      <c r="E567" s="14"/>
      <c r="F567" s="304"/>
      <c r="G567" s="61"/>
      <c r="H567" s="61"/>
    </row>
    <row r="568" spans="1:8" s="15" customFormat="1" x14ac:dyDescent="0.25">
      <c r="A568" s="4"/>
      <c r="B568" s="17"/>
      <c r="C568" s="274"/>
      <c r="D568" s="6"/>
      <c r="E568" s="14"/>
      <c r="F568" s="304"/>
      <c r="G568" s="61"/>
      <c r="H568" s="61"/>
    </row>
    <row r="569" spans="1:8" s="15" customFormat="1" x14ac:dyDescent="0.25">
      <c r="A569" s="4"/>
      <c r="B569" s="17"/>
      <c r="C569" s="274"/>
      <c r="D569" s="6"/>
      <c r="E569" s="14"/>
      <c r="F569" s="304"/>
      <c r="G569" s="61"/>
      <c r="H569" s="61"/>
    </row>
    <row r="570" spans="1:8" s="15" customFormat="1" x14ac:dyDescent="0.25">
      <c r="A570" s="4"/>
      <c r="B570" s="17"/>
      <c r="C570" s="274"/>
      <c r="D570" s="6"/>
      <c r="E570" s="14"/>
      <c r="F570" s="304"/>
      <c r="G570" s="61"/>
      <c r="H570" s="61"/>
    </row>
    <row r="571" spans="1:8" s="15" customFormat="1" x14ac:dyDescent="0.25">
      <c r="A571" s="4"/>
      <c r="B571" s="17"/>
      <c r="C571" s="274"/>
      <c r="D571" s="6"/>
      <c r="E571" s="14"/>
      <c r="F571" s="304"/>
      <c r="G571" s="61"/>
      <c r="H571" s="61"/>
    </row>
    <row r="572" spans="1:8" s="15" customFormat="1" x14ac:dyDescent="0.25">
      <c r="A572" s="4"/>
      <c r="B572" s="17"/>
      <c r="C572" s="274"/>
      <c r="D572" s="6"/>
      <c r="E572" s="14"/>
      <c r="F572" s="304"/>
      <c r="G572" s="61"/>
      <c r="H572" s="61"/>
    </row>
    <row r="573" spans="1:8" s="15" customFormat="1" x14ac:dyDescent="0.25">
      <c r="A573" s="4"/>
      <c r="B573" s="17"/>
      <c r="C573" s="274"/>
      <c r="D573" s="6"/>
      <c r="E573" s="14"/>
      <c r="F573" s="304"/>
      <c r="G573" s="61"/>
      <c r="H573" s="61"/>
    </row>
    <row r="574" spans="1:8" s="15" customFormat="1" x14ac:dyDescent="0.25">
      <c r="A574" s="4"/>
      <c r="B574" s="17"/>
      <c r="C574" s="274"/>
      <c r="D574" s="6"/>
      <c r="E574" s="14"/>
      <c r="F574" s="304"/>
      <c r="G574" s="61"/>
      <c r="H574" s="61"/>
    </row>
    <row r="575" spans="1:8" s="15" customFormat="1" x14ac:dyDescent="0.25">
      <c r="A575" s="4"/>
      <c r="B575" s="17"/>
      <c r="C575" s="274"/>
      <c r="D575" s="6"/>
      <c r="E575" s="14"/>
      <c r="F575" s="304"/>
      <c r="G575" s="61"/>
      <c r="H575" s="61"/>
    </row>
    <row r="576" spans="1:8" s="15" customFormat="1" x14ac:dyDescent="0.25">
      <c r="A576" s="4"/>
      <c r="B576" s="17"/>
      <c r="C576" s="274"/>
      <c r="D576" s="6"/>
      <c r="E576" s="14"/>
      <c r="F576" s="304"/>
      <c r="G576" s="61"/>
      <c r="H576" s="61"/>
    </row>
    <row r="577" spans="1:8" s="15" customFormat="1" x14ac:dyDescent="0.25">
      <c r="A577" s="4"/>
      <c r="B577" s="17"/>
      <c r="C577" s="274"/>
      <c r="D577" s="6"/>
      <c r="E577" s="14"/>
      <c r="F577" s="304"/>
      <c r="G577" s="61"/>
      <c r="H577" s="61"/>
    </row>
    <row r="578" spans="1:8" s="15" customFormat="1" x14ac:dyDescent="0.25">
      <c r="A578" s="4"/>
      <c r="B578" s="17"/>
      <c r="C578" s="274"/>
      <c r="D578" s="6"/>
      <c r="E578" s="14"/>
      <c r="F578" s="304"/>
      <c r="G578" s="61"/>
      <c r="H578" s="61"/>
    </row>
    <row r="579" spans="1:8" s="15" customFormat="1" x14ac:dyDescent="0.25">
      <c r="A579" s="4"/>
      <c r="B579" s="17"/>
      <c r="C579" s="274"/>
      <c r="D579" s="6"/>
      <c r="E579" s="14"/>
      <c r="F579" s="304"/>
      <c r="G579" s="61"/>
      <c r="H579" s="61"/>
    </row>
    <row r="580" spans="1:8" s="15" customFormat="1" x14ac:dyDescent="0.25">
      <c r="A580" s="4"/>
      <c r="B580" s="17"/>
      <c r="C580" s="274"/>
      <c r="D580" s="6"/>
      <c r="E580" s="14"/>
      <c r="F580" s="304"/>
      <c r="G580" s="61"/>
      <c r="H580" s="61"/>
    </row>
    <row r="581" spans="1:8" s="15" customFormat="1" x14ac:dyDescent="0.25">
      <c r="A581" s="4"/>
      <c r="B581" s="17"/>
      <c r="C581" s="274"/>
      <c r="D581" s="6"/>
      <c r="E581" s="14"/>
      <c r="F581" s="304"/>
      <c r="G581" s="61"/>
      <c r="H581" s="61"/>
    </row>
    <row r="582" spans="1:8" s="15" customFormat="1" x14ac:dyDescent="0.25">
      <c r="A582" s="4"/>
      <c r="B582" s="17"/>
      <c r="C582" s="274"/>
      <c r="D582" s="6"/>
      <c r="E582" s="14"/>
      <c r="F582" s="304"/>
      <c r="G582" s="61"/>
      <c r="H582" s="61"/>
    </row>
    <row r="583" spans="1:8" s="15" customFormat="1" x14ac:dyDescent="0.25">
      <c r="A583" s="4"/>
      <c r="B583" s="17"/>
      <c r="C583" s="274"/>
      <c r="D583" s="6"/>
      <c r="E583" s="14"/>
      <c r="F583" s="304"/>
      <c r="G583" s="61"/>
      <c r="H583" s="61"/>
    </row>
    <row r="584" spans="1:8" s="15" customFormat="1" x14ac:dyDescent="0.25">
      <c r="A584" s="4"/>
      <c r="B584" s="17"/>
      <c r="C584" s="274"/>
      <c r="D584" s="6"/>
      <c r="E584" s="14"/>
      <c r="F584" s="304"/>
      <c r="G584" s="61"/>
      <c r="H584" s="61"/>
    </row>
    <row r="585" spans="1:8" s="15" customFormat="1" x14ac:dyDescent="0.25">
      <c r="A585" s="4"/>
      <c r="B585" s="17"/>
      <c r="C585" s="274"/>
      <c r="D585" s="6"/>
      <c r="E585" s="14"/>
      <c r="F585" s="304"/>
      <c r="G585" s="61"/>
      <c r="H585" s="61"/>
    </row>
    <row r="586" spans="1:8" s="15" customFormat="1" x14ac:dyDescent="0.25">
      <c r="A586" s="4"/>
      <c r="B586" s="17"/>
      <c r="C586" s="274"/>
      <c r="D586" s="6"/>
      <c r="E586" s="14"/>
      <c r="F586" s="304"/>
      <c r="G586" s="61"/>
      <c r="H586" s="61"/>
    </row>
    <row r="587" spans="1:8" s="15" customFormat="1" x14ac:dyDescent="0.25">
      <c r="A587" s="4"/>
      <c r="B587" s="17"/>
      <c r="C587" s="274"/>
      <c r="D587" s="6"/>
      <c r="E587" s="14"/>
      <c r="F587" s="304"/>
      <c r="G587" s="61"/>
      <c r="H587" s="61"/>
    </row>
    <row r="588" spans="1:8" s="15" customFormat="1" x14ac:dyDescent="0.25">
      <c r="A588" s="4"/>
      <c r="B588" s="17"/>
      <c r="C588" s="274"/>
      <c r="D588" s="6"/>
      <c r="E588" s="14"/>
      <c r="F588" s="304"/>
      <c r="G588" s="61"/>
      <c r="H588" s="61"/>
    </row>
    <row r="589" spans="1:8" s="15" customFormat="1" x14ac:dyDescent="0.25">
      <c r="A589" s="4"/>
      <c r="B589" s="17"/>
      <c r="C589" s="274"/>
      <c r="D589" s="6"/>
      <c r="E589" s="14"/>
      <c r="F589" s="304"/>
      <c r="G589" s="61"/>
      <c r="H589" s="61"/>
    </row>
    <row r="590" spans="1:8" s="15" customFormat="1" x14ac:dyDescent="0.25">
      <c r="A590" s="4"/>
      <c r="B590" s="17"/>
      <c r="C590" s="274"/>
      <c r="D590" s="6"/>
      <c r="E590" s="14"/>
      <c r="F590" s="304"/>
      <c r="G590" s="61"/>
      <c r="H590" s="61"/>
    </row>
    <row r="591" spans="1:8" s="15" customFormat="1" x14ac:dyDescent="0.25">
      <c r="A591" s="4"/>
      <c r="B591" s="17"/>
      <c r="C591" s="274"/>
      <c r="D591" s="6"/>
      <c r="E591" s="14"/>
      <c r="F591" s="304"/>
      <c r="G591" s="61"/>
      <c r="H591" s="61"/>
    </row>
    <row r="592" spans="1:8" s="15" customFormat="1" x14ac:dyDescent="0.25">
      <c r="A592" s="4"/>
      <c r="B592" s="17"/>
      <c r="C592" s="274"/>
      <c r="D592" s="6"/>
      <c r="E592" s="14"/>
      <c r="F592" s="304"/>
      <c r="G592" s="61"/>
      <c r="H592" s="61"/>
    </row>
    <row r="593" spans="1:8" s="15" customFormat="1" x14ac:dyDescent="0.25">
      <c r="A593" s="4"/>
      <c r="B593" s="17"/>
      <c r="C593" s="274"/>
      <c r="D593" s="6"/>
      <c r="E593" s="14"/>
      <c r="F593" s="304"/>
      <c r="G593" s="61"/>
      <c r="H593" s="61"/>
    </row>
    <row r="594" spans="1:8" s="15" customFormat="1" x14ac:dyDescent="0.25">
      <c r="A594" s="4"/>
      <c r="B594" s="17"/>
      <c r="C594" s="274"/>
      <c r="D594" s="6"/>
      <c r="E594" s="14"/>
      <c r="F594" s="304"/>
      <c r="G594" s="61"/>
      <c r="H594" s="61"/>
    </row>
    <row r="595" spans="1:8" s="15" customFormat="1" x14ac:dyDescent="0.25">
      <c r="A595" s="4"/>
      <c r="B595" s="17"/>
      <c r="C595" s="274"/>
      <c r="D595" s="6"/>
      <c r="E595" s="14"/>
      <c r="F595" s="304"/>
      <c r="G595" s="61"/>
      <c r="H595" s="61"/>
    </row>
    <row r="596" spans="1:8" s="15" customFormat="1" x14ac:dyDescent="0.25">
      <c r="A596" s="4"/>
      <c r="B596" s="17"/>
      <c r="C596" s="274"/>
      <c r="D596" s="6"/>
      <c r="E596" s="14"/>
      <c r="F596" s="304"/>
      <c r="G596" s="61"/>
      <c r="H596" s="61"/>
    </row>
    <row r="597" spans="1:8" s="15" customFormat="1" x14ac:dyDescent="0.25">
      <c r="A597" s="4"/>
      <c r="B597" s="17"/>
      <c r="C597" s="274"/>
      <c r="D597" s="6"/>
      <c r="E597" s="14"/>
      <c r="F597" s="304"/>
      <c r="G597" s="61"/>
      <c r="H597" s="61"/>
    </row>
    <row r="598" spans="1:8" s="15" customFormat="1" x14ac:dyDescent="0.25">
      <c r="A598" s="4"/>
      <c r="B598" s="17"/>
      <c r="C598" s="274"/>
      <c r="D598" s="6"/>
      <c r="E598" s="14"/>
      <c r="F598" s="304"/>
      <c r="G598" s="61"/>
      <c r="H598" s="61"/>
    </row>
    <row r="599" spans="1:8" s="15" customFormat="1" x14ac:dyDescent="0.25">
      <c r="A599" s="4"/>
      <c r="B599" s="17"/>
      <c r="C599" s="274"/>
      <c r="D599" s="6"/>
      <c r="E599" s="14"/>
      <c r="F599" s="304"/>
      <c r="G599" s="61"/>
      <c r="H599" s="61"/>
    </row>
    <row r="600" spans="1:8" s="15" customFormat="1" x14ac:dyDescent="0.25">
      <c r="A600" s="4"/>
      <c r="B600" s="17"/>
      <c r="C600" s="274"/>
      <c r="D600" s="6"/>
      <c r="E600" s="14"/>
      <c r="F600" s="304"/>
      <c r="G600" s="61"/>
      <c r="H600" s="61"/>
    </row>
    <row r="601" spans="1:8" s="15" customFormat="1" x14ac:dyDescent="0.25">
      <c r="A601" s="4"/>
      <c r="B601" s="17"/>
      <c r="C601" s="274"/>
      <c r="D601" s="6"/>
      <c r="E601" s="14"/>
      <c r="F601" s="304"/>
      <c r="G601" s="61"/>
      <c r="H601" s="61"/>
    </row>
    <row r="602" spans="1:8" s="15" customFormat="1" x14ac:dyDescent="0.25">
      <c r="A602" s="4"/>
      <c r="B602" s="17"/>
      <c r="C602" s="274"/>
      <c r="D602" s="6"/>
      <c r="E602" s="14"/>
      <c r="F602" s="304"/>
      <c r="G602" s="61"/>
      <c r="H602" s="61"/>
    </row>
    <row r="603" spans="1:8" s="15" customFormat="1" x14ac:dyDescent="0.25">
      <c r="A603" s="4"/>
      <c r="B603" s="17"/>
      <c r="C603" s="274"/>
      <c r="D603" s="6"/>
      <c r="E603" s="14"/>
      <c r="F603" s="304"/>
      <c r="G603" s="61"/>
      <c r="H603" s="61"/>
    </row>
    <row r="604" spans="1:8" s="15" customFormat="1" x14ac:dyDescent="0.25">
      <c r="A604" s="4"/>
      <c r="B604" s="17"/>
      <c r="C604" s="274"/>
      <c r="D604" s="6"/>
      <c r="E604" s="14"/>
      <c r="F604" s="304"/>
      <c r="G604" s="61"/>
      <c r="H604" s="61"/>
    </row>
    <row r="605" spans="1:8" s="15" customFormat="1" x14ac:dyDescent="0.25">
      <c r="A605" s="4"/>
      <c r="B605" s="17"/>
      <c r="C605" s="274"/>
      <c r="D605" s="6"/>
      <c r="E605" s="14"/>
      <c r="F605" s="304"/>
      <c r="G605" s="61"/>
      <c r="H605" s="61"/>
    </row>
    <row r="606" spans="1:8" s="15" customFormat="1" x14ac:dyDescent="0.25">
      <c r="A606" s="4"/>
      <c r="B606" s="17"/>
      <c r="C606" s="274"/>
      <c r="D606" s="6"/>
      <c r="E606" s="14"/>
      <c r="F606" s="304"/>
      <c r="G606" s="61"/>
      <c r="H606" s="61"/>
    </row>
    <row r="607" spans="1:8" s="15" customFormat="1" x14ac:dyDescent="0.25">
      <c r="A607" s="4"/>
      <c r="B607" s="17"/>
      <c r="C607" s="274"/>
      <c r="D607" s="6"/>
      <c r="E607" s="14"/>
      <c r="F607" s="304"/>
      <c r="G607" s="61"/>
      <c r="H607" s="61"/>
    </row>
    <row r="608" spans="1:8" s="15" customFormat="1" x14ac:dyDescent="0.25">
      <c r="A608" s="4"/>
      <c r="B608" s="17"/>
      <c r="C608" s="274"/>
      <c r="D608" s="6"/>
      <c r="E608" s="14"/>
      <c r="F608" s="304"/>
      <c r="G608" s="61"/>
      <c r="H608" s="61"/>
    </row>
    <row r="609" spans="1:8" s="15" customFormat="1" x14ac:dyDescent="0.25">
      <c r="A609" s="4"/>
      <c r="B609" s="17"/>
      <c r="C609" s="274"/>
      <c r="D609" s="6"/>
      <c r="E609" s="14"/>
      <c r="F609" s="304"/>
      <c r="G609" s="61"/>
      <c r="H609" s="61"/>
    </row>
    <row r="610" spans="1:8" s="15" customFormat="1" x14ac:dyDescent="0.25">
      <c r="A610" s="4"/>
      <c r="B610" s="17"/>
      <c r="C610" s="274"/>
      <c r="D610" s="6"/>
      <c r="E610" s="14"/>
      <c r="F610" s="304"/>
      <c r="G610" s="61"/>
      <c r="H610" s="61"/>
    </row>
    <row r="611" spans="1:8" s="15" customFormat="1" x14ac:dyDescent="0.25">
      <c r="A611" s="4"/>
      <c r="B611" s="17"/>
      <c r="C611" s="274"/>
      <c r="D611" s="6"/>
      <c r="E611" s="14"/>
      <c r="F611" s="304"/>
      <c r="G611" s="61"/>
      <c r="H611" s="61"/>
    </row>
    <row r="612" spans="1:8" s="15" customFormat="1" x14ac:dyDescent="0.25">
      <c r="A612" s="4"/>
      <c r="B612" s="17"/>
      <c r="C612" s="274"/>
      <c r="D612" s="6"/>
      <c r="E612" s="14"/>
      <c r="F612" s="304"/>
      <c r="G612" s="61"/>
      <c r="H612" s="61"/>
    </row>
    <row r="613" spans="1:8" s="15" customFormat="1" x14ac:dyDescent="0.25">
      <c r="A613" s="4"/>
      <c r="B613" s="17"/>
      <c r="C613" s="274"/>
      <c r="D613" s="6"/>
      <c r="E613" s="14"/>
      <c r="F613" s="304"/>
      <c r="G613" s="61"/>
      <c r="H613" s="61"/>
    </row>
    <row r="614" spans="1:8" s="15" customFormat="1" x14ac:dyDescent="0.25">
      <c r="A614" s="4"/>
      <c r="B614" s="17"/>
      <c r="C614" s="274"/>
      <c r="D614" s="6"/>
      <c r="E614" s="14"/>
      <c r="F614" s="304"/>
      <c r="G614" s="61"/>
      <c r="H614" s="61"/>
    </row>
    <row r="615" spans="1:8" s="15" customFormat="1" x14ac:dyDescent="0.25">
      <c r="A615" s="4"/>
      <c r="B615" s="17"/>
      <c r="C615" s="274"/>
      <c r="D615" s="6"/>
      <c r="E615" s="14"/>
      <c r="F615" s="304"/>
      <c r="G615" s="61"/>
      <c r="H615" s="61"/>
    </row>
    <row r="616" spans="1:8" s="15" customFormat="1" x14ac:dyDescent="0.25">
      <c r="A616" s="4"/>
      <c r="B616" s="17"/>
      <c r="C616" s="274"/>
      <c r="D616" s="6"/>
      <c r="E616" s="14"/>
      <c r="F616" s="304"/>
      <c r="G616" s="61"/>
      <c r="H616" s="61"/>
    </row>
    <row r="617" spans="1:8" s="15" customFormat="1" x14ac:dyDescent="0.25">
      <c r="A617" s="4"/>
      <c r="B617" s="17"/>
      <c r="C617" s="274"/>
      <c r="D617" s="6"/>
      <c r="E617" s="14"/>
      <c r="F617" s="304"/>
      <c r="G617" s="61"/>
      <c r="H617" s="61"/>
    </row>
    <row r="618" spans="1:8" s="15" customFormat="1" x14ac:dyDescent="0.25">
      <c r="A618" s="4"/>
      <c r="B618" s="17"/>
      <c r="C618" s="274"/>
      <c r="D618" s="6"/>
      <c r="E618" s="14"/>
      <c r="F618" s="304"/>
      <c r="G618" s="61"/>
      <c r="H618" s="61"/>
    </row>
    <row r="619" spans="1:8" s="15" customFormat="1" x14ac:dyDescent="0.25">
      <c r="A619" s="4"/>
      <c r="B619" s="17"/>
      <c r="C619" s="274"/>
      <c r="D619" s="6"/>
      <c r="E619" s="14"/>
      <c r="F619" s="304"/>
      <c r="G619" s="61"/>
      <c r="H619" s="61"/>
    </row>
    <row r="620" spans="1:8" s="15" customFormat="1" x14ac:dyDescent="0.25">
      <c r="A620" s="4"/>
      <c r="B620" s="17"/>
      <c r="C620" s="274"/>
      <c r="D620" s="6"/>
      <c r="E620" s="14"/>
      <c r="F620" s="304"/>
      <c r="G620" s="61"/>
      <c r="H620" s="61"/>
    </row>
    <row r="621" spans="1:8" s="15" customFormat="1" x14ac:dyDescent="0.25">
      <c r="A621" s="4"/>
      <c r="B621" s="17"/>
      <c r="C621" s="274"/>
      <c r="D621" s="6"/>
      <c r="E621" s="14"/>
      <c r="F621" s="304"/>
      <c r="G621" s="61"/>
      <c r="H621" s="61"/>
    </row>
    <row r="622" spans="1:8" s="15" customFormat="1" x14ac:dyDescent="0.25">
      <c r="A622" s="4"/>
      <c r="B622" s="17"/>
      <c r="C622" s="274"/>
      <c r="D622" s="6"/>
      <c r="E622" s="14"/>
      <c r="F622" s="304"/>
      <c r="G622" s="61"/>
      <c r="H622" s="61"/>
    </row>
    <row r="623" spans="1:8" s="15" customFormat="1" x14ac:dyDescent="0.25">
      <c r="A623" s="4"/>
      <c r="B623" s="17"/>
      <c r="C623" s="274"/>
      <c r="D623" s="6"/>
      <c r="E623" s="14"/>
      <c r="F623" s="304"/>
      <c r="G623" s="61"/>
      <c r="H623" s="61"/>
    </row>
    <row r="624" spans="1:8" s="15" customFormat="1" x14ac:dyDescent="0.25">
      <c r="A624" s="4"/>
      <c r="B624" s="17"/>
      <c r="C624" s="274"/>
      <c r="D624" s="6"/>
      <c r="E624" s="14"/>
      <c r="F624" s="304"/>
      <c r="G624" s="61"/>
      <c r="H624" s="61"/>
    </row>
    <row r="625" spans="1:8" s="15" customFormat="1" x14ac:dyDescent="0.25">
      <c r="A625" s="4"/>
      <c r="B625" s="17"/>
      <c r="C625" s="274"/>
      <c r="D625" s="6"/>
      <c r="E625" s="14"/>
      <c r="F625" s="304"/>
      <c r="G625" s="61"/>
      <c r="H625" s="61"/>
    </row>
    <row r="626" spans="1:8" s="15" customFormat="1" x14ac:dyDescent="0.25">
      <c r="A626" s="4"/>
      <c r="B626" s="17"/>
      <c r="C626" s="274"/>
      <c r="D626" s="6"/>
      <c r="E626" s="14"/>
      <c r="F626" s="304"/>
      <c r="G626" s="61"/>
      <c r="H626" s="61"/>
    </row>
    <row r="627" spans="1:8" s="15" customFormat="1" x14ac:dyDescent="0.25">
      <c r="A627" s="4"/>
      <c r="B627" s="17"/>
      <c r="C627" s="274"/>
      <c r="D627" s="6"/>
      <c r="E627" s="14"/>
      <c r="F627" s="304"/>
      <c r="G627" s="61"/>
      <c r="H627" s="61"/>
    </row>
    <row r="628" spans="1:8" s="15" customFormat="1" x14ac:dyDescent="0.25">
      <c r="A628" s="4"/>
      <c r="B628" s="17"/>
      <c r="C628" s="274"/>
      <c r="D628" s="6"/>
      <c r="E628" s="14"/>
      <c r="F628" s="304"/>
      <c r="G628" s="61"/>
      <c r="H628" s="61"/>
    </row>
    <row r="629" spans="1:8" s="15" customFormat="1" x14ac:dyDescent="0.25">
      <c r="A629" s="4"/>
      <c r="B629" s="17"/>
      <c r="C629" s="274"/>
      <c r="D629" s="6"/>
      <c r="E629" s="14"/>
      <c r="F629" s="304"/>
      <c r="G629" s="61"/>
      <c r="H629" s="61"/>
    </row>
    <row r="630" spans="1:8" s="15" customFormat="1" x14ac:dyDescent="0.25">
      <c r="A630" s="4"/>
      <c r="B630" s="17"/>
      <c r="C630" s="274"/>
      <c r="D630" s="6"/>
      <c r="E630" s="14"/>
      <c r="F630" s="304"/>
      <c r="G630" s="61"/>
      <c r="H630" s="61"/>
    </row>
    <row r="631" spans="1:8" s="15" customFormat="1" x14ac:dyDescent="0.25">
      <c r="A631" s="4"/>
      <c r="B631" s="17"/>
      <c r="C631" s="274"/>
      <c r="D631" s="6"/>
      <c r="E631" s="14"/>
      <c r="F631" s="304"/>
      <c r="G631" s="61"/>
      <c r="H631" s="61"/>
    </row>
    <row r="632" spans="1:8" s="15" customFormat="1" x14ac:dyDescent="0.25">
      <c r="A632" s="4"/>
      <c r="B632" s="17"/>
      <c r="C632" s="274"/>
      <c r="D632" s="6"/>
      <c r="E632" s="14"/>
      <c r="F632" s="304"/>
      <c r="G632" s="61"/>
      <c r="H632" s="61"/>
    </row>
    <row r="633" spans="1:8" s="15" customFormat="1" x14ac:dyDescent="0.25">
      <c r="A633" s="4"/>
      <c r="B633" s="17"/>
      <c r="C633" s="274"/>
      <c r="D633" s="6"/>
      <c r="E633" s="14"/>
      <c r="F633" s="304"/>
      <c r="G633" s="61"/>
      <c r="H633" s="61"/>
    </row>
    <row r="634" spans="1:8" s="15" customFormat="1" x14ac:dyDescent="0.25">
      <c r="A634" s="4"/>
      <c r="B634" s="17"/>
      <c r="C634" s="274"/>
      <c r="D634" s="6"/>
      <c r="E634" s="14"/>
      <c r="F634" s="304"/>
      <c r="G634" s="61"/>
      <c r="H634" s="61"/>
    </row>
    <row r="635" spans="1:8" s="15" customFormat="1" x14ac:dyDescent="0.25">
      <c r="A635" s="4"/>
      <c r="B635" s="17"/>
      <c r="C635" s="274"/>
      <c r="D635" s="6"/>
      <c r="E635" s="14"/>
      <c r="F635" s="304"/>
      <c r="G635" s="61"/>
      <c r="H635" s="61"/>
    </row>
    <row r="636" spans="1:8" s="15" customFormat="1" x14ac:dyDescent="0.25">
      <c r="A636" s="4"/>
      <c r="B636" s="17"/>
      <c r="C636" s="274"/>
      <c r="D636" s="6"/>
      <c r="E636" s="14"/>
      <c r="F636" s="304"/>
      <c r="G636" s="61"/>
      <c r="H636" s="61"/>
    </row>
    <row r="637" spans="1:8" s="15" customFormat="1" x14ac:dyDescent="0.25">
      <c r="A637" s="4"/>
      <c r="B637" s="17"/>
      <c r="C637" s="274"/>
      <c r="D637" s="6"/>
      <c r="E637" s="14"/>
      <c r="F637" s="304"/>
      <c r="G637" s="61"/>
      <c r="H637" s="61"/>
    </row>
    <row r="638" spans="1:8" s="15" customFormat="1" x14ac:dyDescent="0.25">
      <c r="A638" s="4"/>
      <c r="B638" s="17"/>
      <c r="C638" s="274"/>
      <c r="D638" s="6"/>
      <c r="E638" s="14"/>
      <c r="F638" s="304"/>
      <c r="G638" s="61"/>
      <c r="H638" s="61"/>
    </row>
    <row r="639" spans="1:8" s="15" customFormat="1" x14ac:dyDescent="0.25">
      <c r="A639" s="4"/>
      <c r="B639" s="17"/>
      <c r="C639" s="274"/>
      <c r="D639" s="6"/>
      <c r="E639" s="14"/>
      <c r="F639" s="304"/>
      <c r="G639" s="61"/>
      <c r="H639" s="61"/>
    </row>
    <row r="640" spans="1:8" s="15" customFormat="1" x14ac:dyDescent="0.25">
      <c r="A640" s="4"/>
      <c r="B640" s="17"/>
      <c r="C640" s="274"/>
      <c r="D640" s="6"/>
      <c r="E640" s="14"/>
      <c r="F640" s="304"/>
      <c r="G640" s="61"/>
      <c r="H640" s="61"/>
    </row>
    <row r="641" spans="1:8" s="15" customFormat="1" x14ac:dyDescent="0.25">
      <c r="A641" s="4"/>
      <c r="B641" s="17"/>
      <c r="C641" s="274"/>
      <c r="D641" s="6"/>
      <c r="E641" s="14"/>
      <c r="F641" s="304"/>
      <c r="G641" s="61"/>
      <c r="H641" s="61"/>
    </row>
    <row r="642" spans="1:8" s="15" customFormat="1" x14ac:dyDescent="0.25">
      <c r="A642" s="4"/>
      <c r="B642" s="17"/>
      <c r="C642" s="274"/>
      <c r="D642" s="6"/>
      <c r="E642" s="14"/>
      <c r="F642" s="304"/>
      <c r="G642" s="61"/>
      <c r="H642" s="61"/>
    </row>
    <row r="643" spans="1:8" s="15" customFormat="1" x14ac:dyDescent="0.25">
      <c r="A643" s="4"/>
      <c r="B643" s="17"/>
      <c r="C643" s="274"/>
      <c r="D643" s="6"/>
      <c r="E643" s="14"/>
      <c r="F643" s="304"/>
      <c r="G643" s="61"/>
      <c r="H643" s="61"/>
    </row>
    <row r="644" spans="1:8" s="15" customFormat="1" x14ac:dyDescent="0.25">
      <c r="A644" s="4"/>
      <c r="B644" s="17"/>
      <c r="C644" s="274"/>
      <c r="D644" s="6"/>
      <c r="E644" s="14"/>
      <c r="F644" s="304"/>
      <c r="G644" s="61"/>
      <c r="H644" s="61"/>
    </row>
    <row r="645" spans="1:8" s="15" customFormat="1" x14ac:dyDescent="0.25">
      <c r="A645" s="4"/>
      <c r="B645" s="17"/>
      <c r="C645" s="274"/>
      <c r="D645" s="6"/>
      <c r="E645" s="14"/>
      <c r="F645" s="304"/>
      <c r="G645" s="61"/>
      <c r="H645" s="61"/>
    </row>
    <row r="646" spans="1:8" s="15" customFormat="1" x14ac:dyDescent="0.25">
      <c r="A646" s="4"/>
      <c r="B646" s="17"/>
      <c r="C646" s="274"/>
      <c r="D646" s="6"/>
      <c r="E646" s="14"/>
      <c r="F646" s="304"/>
      <c r="G646" s="61"/>
      <c r="H646" s="61"/>
    </row>
    <row r="647" spans="1:8" s="15" customFormat="1" x14ac:dyDescent="0.25">
      <c r="A647" s="4"/>
      <c r="B647" s="17"/>
      <c r="C647" s="274"/>
      <c r="D647" s="6"/>
      <c r="E647" s="14"/>
      <c r="F647" s="304"/>
      <c r="G647" s="61"/>
      <c r="H647" s="61"/>
    </row>
    <row r="648" spans="1:8" s="15" customFormat="1" x14ac:dyDescent="0.25">
      <c r="A648" s="4"/>
      <c r="B648" s="17"/>
      <c r="C648" s="274"/>
      <c r="D648" s="6"/>
      <c r="E648" s="14"/>
      <c r="F648" s="304"/>
      <c r="G648" s="61"/>
      <c r="H648" s="61"/>
    </row>
    <row r="649" spans="1:8" s="15" customFormat="1" x14ac:dyDescent="0.25">
      <c r="A649" s="4"/>
      <c r="B649" s="17"/>
      <c r="C649" s="274"/>
      <c r="D649" s="6"/>
      <c r="E649" s="14"/>
      <c r="F649" s="304"/>
      <c r="G649" s="61"/>
      <c r="H649" s="61"/>
    </row>
    <row r="650" spans="1:8" s="15" customFormat="1" x14ac:dyDescent="0.25">
      <c r="A650" s="4"/>
      <c r="B650" s="17"/>
      <c r="C650" s="274"/>
      <c r="D650" s="6"/>
      <c r="E650" s="14"/>
      <c r="F650" s="304"/>
      <c r="G650" s="61"/>
      <c r="H650" s="61"/>
    </row>
    <row r="651" spans="1:8" s="15" customFormat="1" x14ac:dyDescent="0.25">
      <c r="A651" s="4"/>
      <c r="B651" s="17"/>
      <c r="C651" s="274"/>
      <c r="D651" s="6"/>
      <c r="E651" s="14"/>
      <c r="F651" s="304"/>
      <c r="G651" s="61"/>
      <c r="H651" s="61"/>
    </row>
    <row r="652" spans="1:8" s="15" customFormat="1" x14ac:dyDescent="0.25">
      <c r="A652" s="4"/>
      <c r="B652" s="17"/>
      <c r="C652" s="274"/>
      <c r="D652" s="6"/>
      <c r="E652" s="14"/>
      <c r="F652" s="304"/>
      <c r="G652" s="61"/>
      <c r="H652" s="61"/>
    </row>
    <row r="653" spans="1:8" s="15" customFormat="1" x14ac:dyDescent="0.25">
      <c r="A653" s="4"/>
      <c r="B653" s="17"/>
      <c r="C653" s="274"/>
      <c r="D653" s="6"/>
      <c r="E653" s="14"/>
      <c r="F653" s="304"/>
      <c r="G653" s="61"/>
      <c r="H653" s="61"/>
    </row>
    <row r="654" spans="1:8" s="15" customFormat="1" x14ac:dyDescent="0.25">
      <c r="A654" s="4"/>
      <c r="B654" s="17"/>
      <c r="C654" s="274"/>
      <c r="D654" s="6"/>
      <c r="E654" s="14"/>
      <c r="F654" s="304"/>
      <c r="G654" s="61"/>
      <c r="H654" s="61"/>
    </row>
    <row r="655" spans="1:8" s="15" customFormat="1" x14ac:dyDescent="0.25">
      <c r="A655" s="4"/>
      <c r="B655" s="17"/>
      <c r="C655" s="274"/>
      <c r="D655" s="6"/>
      <c r="E655" s="14"/>
      <c r="F655" s="304"/>
      <c r="G655" s="61"/>
      <c r="H655" s="61"/>
    </row>
    <row r="656" spans="1:8" s="15" customFormat="1" x14ac:dyDescent="0.25">
      <c r="A656" s="4"/>
      <c r="B656" s="17"/>
      <c r="C656" s="274"/>
      <c r="D656" s="6"/>
      <c r="E656" s="14"/>
      <c r="F656" s="304"/>
      <c r="G656" s="61"/>
      <c r="H656" s="61"/>
    </row>
    <row r="657" spans="1:8" s="15" customFormat="1" x14ac:dyDescent="0.25">
      <c r="A657" s="4"/>
      <c r="B657" s="17"/>
      <c r="C657" s="274"/>
      <c r="D657" s="6"/>
      <c r="E657" s="14"/>
      <c r="F657" s="304"/>
      <c r="G657" s="61"/>
      <c r="H657" s="61"/>
    </row>
    <row r="658" spans="1:8" s="15" customFormat="1" x14ac:dyDescent="0.25">
      <c r="A658" s="4"/>
      <c r="B658" s="17"/>
      <c r="C658" s="274"/>
      <c r="D658" s="6"/>
      <c r="E658" s="14"/>
      <c r="F658" s="304"/>
      <c r="G658" s="61"/>
      <c r="H658" s="61"/>
    </row>
    <row r="659" spans="1:8" s="15" customFormat="1" x14ac:dyDescent="0.25">
      <c r="A659" s="4"/>
      <c r="B659" s="17"/>
      <c r="C659" s="274"/>
      <c r="D659" s="6"/>
      <c r="E659" s="14"/>
      <c r="F659" s="304"/>
      <c r="G659" s="61"/>
      <c r="H659" s="61"/>
    </row>
    <row r="660" spans="1:8" s="15" customFormat="1" x14ac:dyDescent="0.25">
      <c r="A660" s="4"/>
      <c r="B660" s="17"/>
      <c r="C660" s="274"/>
      <c r="D660" s="6"/>
      <c r="E660" s="14"/>
      <c r="F660" s="304"/>
      <c r="G660" s="61"/>
      <c r="H660" s="61"/>
    </row>
    <row r="661" spans="1:8" s="15" customFormat="1" x14ac:dyDescent="0.25">
      <c r="A661" s="4"/>
      <c r="B661" s="17"/>
      <c r="C661" s="274"/>
      <c r="D661" s="6"/>
      <c r="E661" s="14"/>
      <c r="F661" s="304"/>
      <c r="G661" s="61"/>
      <c r="H661" s="61"/>
    </row>
    <row r="662" spans="1:8" s="15" customFormat="1" x14ac:dyDescent="0.25">
      <c r="A662" s="4"/>
      <c r="B662" s="17"/>
      <c r="C662" s="274"/>
      <c r="D662" s="6"/>
      <c r="E662" s="14"/>
      <c r="F662" s="304"/>
      <c r="G662" s="61"/>
      <c r="H662" s="61"/>
    </row>
    <row r="663" spans="1:8" s="15" customFormat="1" x14ac:dyDescent="0.25">
      <c r="A663" s="4"/>
      <c r="B663" s="17"/>
      <c r="C663" s="274"/>
      <c r="D663" s="6"/>
      <c r="E663" s="14"/>
      <c r="F663" s="304"/>
      <c r="G663" s="61"/>
      <c r="H663" s="61"/>
    </row>
    <row r="664" spans="1:8" s="15" customFormat="1" x14ac:dyDescent="0.25">
      <c r="A664" s="4"/>
      <c r="B664" s="17"/>
      <c r="C664" s="274"/>
      <c r="D664" s="6"/>
      <c r="E664" s="14"/>
      <c r="F664" s="304"/>
      <c r="G664" s="61"/>
      <c r="H664" s="61"/>
    </row>
    <row r="665" spans="1:8" s="15" customFormat="1" x14ac:dyDescent="0.25">
      <c r="A665" s="4"/>
      <c r="B665" s="17"/>
      <c r="C665" s="274"/>
      <c r="D665" s="6"/>
      <c r="E665" s="14"/>
      <c r="F665" s="304"/>
      <c r="G665" s="61"/>
      <c r="H665" s="61"/>
    </row>
    <row r="666" spans="1:8" s="15" customFormat="1" x14ac:dyDescent="0.25">
      <c r="A666" s="4"/>
      <c r="B666" s="17"/>
      <c r="C666" s="274"/>
      <c r="D666" s="6"/>
      <c r="E666" s="14"/>
      <c r="F666" s="304"/>
      <c r="G666" s="61"/>
      <c r="H666" s="61"/>
    </row>
    <row r="667" spans="1:8" s="15" customFormat="1" x14ac:dyDescent="0.25">
      <c r="A667" s="4"/>
      <c r="B667" s="17"/>
      <c r="C667" s="274"/>
      <c r="D667" s="6"/>
      <c r="E667" s="14"/>
      <c r="F667" s="304"/>
      <c r="G667" s="61"/>
      <c r="H667" s="61"/>
    </row>
    <row r="668" spans="1:8" s="15" customFormat="1" x14ac:dyDescent="0.25">
      <c r="A668" s="4"/>
      <c r="B668" s="17"/>
      <c r="C668" s="274"/>
      <c r="D668" s="6"/>
      <c r="E668" s="14"/>
      <c r="F668" s="304"/>
      <c r="G668" s="61"/>
      <c r="H668" s="61"/>
    </row>
    <row r="669" spans="1:8" s="15" customFormat="1" x14ac:dyDescent="0.25">
      <c r="A669" s="4"/>
      <c r="B669" s="17"/>
      <c r="C669" s="274"/>
      <c r="D669" s="6"/>
      <c r="E669" s="14"/>
      <c r="F669" s="304"/>
      <c r="G669" s="61"/>
      <c r="H669" s="61"/>
    </row>
    <row r="670" spans="1:8" s="15" customFormat="1" x14ac:dyDescent="0.25">
      <c r="A670" s="4"/>
      <c r="B670" s="17"/>
      <c r="C670" s="274"/>
      <c r="D670" s="6"/>
      <c r="E670" s="14"/>
      <c r="F670" s="304"/>
      <c r="G670" s="61"/>
      <c r="H670" s="61"/>
    </row>
    <row r="671" spans="1:8" s="15" customFormat="1" x14ac:dyDescent="0.25">
      <c r="A671" s="4"/>
      <c r="B671" s="17"/>
      <c r="C671" s="274"/>
      <c r="D671" s="6"/>
      <c r="E671" s="14"/>
      <c r="F671" s="304"/>
      <c r="G671" s="61"/>
      <c r="H671" s="61"/>
    </row>
    <row r="672" spans="1:8" s="15" customFormat="1" x14ac:dyDescent="0.25">
      <c r="A672" s="4"/>
      <c r="B672" s="17"/>
      <c r="C672" s="274"/>
      <c r="D672" s="6"/>
      <c r="E672" s="14"/>
      <c r="F672" s="304"/>
      <c r="G672" s="61"/>
      <c r="H672" s="61"/>
    </row>
    <row r="673" spans="1:8" s="15" customFormat="1" x14ac:dyDescent="0.25">
      <c r="A673" s="4"/>
      <c r="B673" s="17"/>
      <c r="C673" s="274"/>
      <c r="D673" s="6"/>
      <c r="E673" s="14"/>
      <c r="F673" s="304"/>
      <c r="G673" s="61"/>
      <c r="H673" s="61"/>
    </row>
    <row r="674" spans="1:8" s="15" customFormat="1" x14ac:dyDescent="0.25">
      <c r="A674" s="4"/>
      <c r="B674" s="17"/>
      <c r="C674" s="274"/>
      <c r="D674" s="6"/>
      <c r="E674" s="14"/>
      <c r="F674" s="304"/>
      <c r="G674" s="61"/>
      <c r="H674" s="61"/>
    </row>
    <row r="675" spans="1:8" s="15" customFormat="1" x14ac:dyDescent="0.25">
      <c r="A675" s="4"/>
      <c r="B675" s="17"/>
      <c r="C675" s="274"/>
      <c r="D675" s="6"/>
      <c r="E675" s="14"/>
      <c r="F675" s="304"/>
      <c r="G675" s="61"/>
      <c r="H675" s="61"/>
    </row>
    <row r="676" spans="1:8" s="15" customFormat="1" x14ac:dyDescent="0.25">
      <c r="A676" s="4"/>
      <c r="B676" s="17"/>
      <c r="C676" s="274"/>
      <c r="D676" s="6"/>
      <c r="E676" s="14"/>
      <c r="F676" s="304"/>
      <c r="G676" s="61"/>
      <c r="H676" s="61"/>
    </row>
    <row r="677" spans="1:8" s="15" customFormat="1" x14ac:dyDescent="0.25">
      <c r="A677" s="4"/>
      <c r="B677" s="17"/>
      <c r="C677" s="274"/>
      <c r="D677" s="6"/>
      <c r="E677" s="14"/>
      <c r="F677" s="304"/>
      <c r="G677" s="61"/>
      <c r="H677" s="61"/>
    </row>
    <row r="678" spans="1:8" s="15" customFormat="1" x14ac:dyDescent="0.25">
      <c r="A678" s="4"/>
      <c r="B678" s="17"/>
      <c r="C678" s="274"/>
      <c r="D678" s="6"/>
      <c r="E678" s="14"/>
      <c r="F678" s="304"/>
      <c r="G678" s="61"/>
      <c r="H678" s="61"/>
    </row>
    <row r="679" spans="1:8" s="15" customFormat="1" x14ac:dyDescent="0.25">
      <c r="A679" s="4"/>
      <c r="B679" s="17"/>
      <c r="C679" s="274"/>
      <c r="D679" s="6"/>
      <c r="E679" s="14"/>
      <c r="F679" s="304"/>
      <c r="G679" s="61"/>
      <c r="H679" s="61"/>
    </row>
    <row r="680" spans="1:8" s="15" customFormat="1" x14ac:dyDescent="0.25">
      <c r="A680" s="4"/>
      <c r="B680" s="17"/>
      <c r="C680" s="274"/>
      <c r="D680" s="6"/>
      <c r="E680" s="14"/>
      <c r="F680" s="304"/>
      <c r="G680" s="61"/>
      <c r="H680" s="61"/>
    </row>
    <row r="681" spans="1:8" s="15" customFormat="1" x14ac:dyDescent="0.25">
      <c r="A681" s="4"/>
      <c r="B681" s="17"/>
      <c r="C681" s="274"/>
      <c r="D681" s="6"/>
      <c r="E681" s="14"/>
      <c r="F681" s="304"/>
      <c r="G681" s="61"/>
      <c r="H681" s="61"/>
    </row>
    <row r="682" spans="1:8" s="15" customFormat="1" x14ac:dyDescent="0.25">
      <c r="A682" s="4"/>
      <c r="B682" s="17"/>
      <c r="C682" s="274"/>
      <c r="D682" s="6"/>
      <c r="E682" s="14"/>
      <c r="F682" s="304"/>
      <c r="G682" s="61"/>
      <c r="H682" s="61"/>
    </row>
    <row r="683" spans="1:8" s="15" customFormat="1" x14ac:dyDescent="0.25">
      <c r="A683" s="4"/>
      <c r="B683" s="17"/>
      <c r="C683" s="274"/>
      <c r="D683" s="6"/>
      <c r="E683" s="14"/>
      <c r="F683" s="304"/>
      <c r="G683" s="61"/>
      <c r="H683" s="61"/>
    </row>
    <row r="684" spans="1:8" s="15" customFormat="1" x14ac:dyDescent="0.25">
      <c r="A684" s="4"/>
      <c r="B684" s="17"/>
      <c r="C684" s="274"/>
      <c r="D684" s="6"/>
      <c r="E684" s="14"/>
      <c r="F684" s="304"/>
      <c r="G684" s="61"/>
      <c r="H684" s="61"/>
    </row>
    <row r="685" spans="1:8" s="15" customFormat="1" x14ac:dyDescent="0.25">
      <c r="A685" s="4"/>
      <c r="B685" s="17"/>
      <c r="C685" s="274"/>
      <c r="D685" s="6"/>
      <c r="E685" s="14"/>
      <c r="F685" s="304"/>
      <c r="G685" s="61"/>
      <c r="H685" s="61"/>
    </row>
    <row r="686" spans="1:8" s="15" customFormat="1" x14ac:dyDescent="0.25">
      <c r="A686" s="4"/>
      <c r="B686" s="17"/>
      <c r="C686" s="274"/>
      <c r="D686" s="6"/>
      <c r="E686" s="14"/>
      <c r="F686" s="304"/>
      <c r="G686" s="61"/>
      <c r="H686" s="61"/>
    </row>
    <row r="687" spans="1:8" s="15" customFormat="1" x14ac:dyDescent="0.25">
      <c r="A687" s="4"/>
      <c r="B687" s="17"/>
      <c r="C687" s="274"/>
      <c r="D687" s="6"/>
      <c r="E687" s="14"/>
      <c r="F687" s="304"/>
      <c r="G687" s="61"/>
      <c r="H687" s="61"/>
    </row>
    <row r="688" spans="1:8" s="15" customFormat="1" x14ac:dyDescent="0.25">
      <c r="A688" s="4"/>
      <c r="B688" s="17"/>
      <c r="C688" s="274"/>
      <c r="D688" s="6"/>
      <c r="E688" s="14"/>
      <c r="F688" s="304"/>
      <c r="G688" s="61"/>
      <c r="H688" s="61"/>
    </row>
    <row r="689" spans="1:8" s="15" customFormat="1" x14ac:dyDescent="0.25">
      <c r="A689" s="4"/>
      <c r="B689" s="17"/>
      <c r="C689" s="274"/>
      <c r="D689" s="6"/>
      <c r="E689" s="14"/>
      <c r="F689" s="304"/>
      <c r="G689" s="61"/>
      <c r="H689" s="61"/>
    </row>
    <row r="690" spans="1:8" s="15" customFormat="1" x14ac:dyDescent="0.25">
      <c r="A690" s="4"/>
      <c r="B690" s="17"/>
      <c r="C690" s="274"/>
      <c r="D690" s="6"/>
      <c r="E690" s="14"/>
      <c r="F690" s="304"/>
      <c r="G690" s="61"/>
      <c r="H690" s="61"/>
    </row>
    <row r="691" spans="1:8" s="15" customFormat="1" x14ac:dyDescent="0.25">
      <c r="A691" s="4"/>
      <c r="B691" s="17"/>
      <c r="C691" s="274"/>
      <c r="D691" s="6"/>
      <c r="E691" s="14"/>
      <c r="F691" s="304"/>
      <c r="G691" s="61"/>
      <c r="H691" s="61"/>
    </row>
    <row r="692" spans="1:8" s="15" customFormat="1" x14ac:dyDescent="0.25">
      <c r="A692" s="4"/>
      <c r="B692" s="17"/>
      <c r="C692" s="274"/>
      <c r="D692" s="6"/>
      <c r="E692" s="14"/>
      <c r="F692" s="304"/>
      <c r="G692" s="61"/>
      <c r="H692" s="61"/>
    </row>
    <row r="693" spans="1:8" s="15" customFormat="1" x14ac:dyDescent="0.25">
      <c r="A693" s="4"/>
      <c r="B693" s="17"/>
      <c r="C693" s="274"/>
      <c r="D693" s="6"/>
      <c r="E693" s="14"/>
      <c r="F693" s="304"/>
      <c r="G693" s="61"/>
      <c r="H693" s="61"/>
    </row>
    <row r="694" spans="1:8" s="15" customFormat="1" x14ac:dyDescent="0.25">
      <c r="A694" s="4"/>
      <c r="B694" s="17"/>
      <c r="C694" s="274"/>
      <c r="D694" s="6"/>
      <c r="E694" s="14"/>
      <c r="F694" s="304"/>
      <c r="G694" s="61"/>
      <c r="H694" s="61"/>
    </row>
    <row r="695" spans="1:8" s="15" customFormat="1" x14ac:dyDescent="0.25">
      <c r="A695" s="4"/>
      <c r="B695" s="17"/>
      <c r="C695" s="274"/>
      <c r="D695" s="6"/>
      <c r="E695" s="14"/>
      <c r="F695" s="304"/>
      <c r="G695" s="61"/>
      <c r="H695" s="61"/>
    </row>
    <row r="696" spans="1:8" s="15" customFormat="1" x14ac:dyDescent="0.25">
      <c r="A696" s="4"/>
      <c r="B696" s="17"/>
      <c r="C696" s="274"/>
      <c r="D696" s="6"/>
      <c r="E696" s="14"/>
      <c r="F696" s="304"/>
      <c r="G696" s="61"/>
      <c r="H696" s="61"/>
    </row>
    <row r="697" spans="1:8" s="15" customFormat="1" x14ac:dyDescent="0.25">
      <c r="A697" s="4"/>
      <c r="B697" s="17"/>
      <c r="C697" s="274"/>
      <c r="D697" s="6"/>
      <c r="E697" s="14"/>
      <c r="F697" s="304"/>
      <c r="G697" s="61"/>
      <c r="H697" s="61"/>
    </row>
    <row r="698" spans="1:8" s="15" customFormat="1" x14ac:dyDescent="0.25">
      <c r="A698" s="4"/>
      <c r="B698" s="17"/>
      <c r="C698" s="274"/>
      <c r="D698" s="6"/>
      <c r="E698" s="14"/>
      <c r="F698" s="304"/>
      <c r="G698" s="61"/>
      <c r="H698" s="61"/>
    </row>
    <row r="699" spans="1:8" s="15" customFormat="1" x14ac:dyDescent="0.25">
      <c r="A699" s="4"/>
      <c r="B699" s="17"/>
      <c r="C699" s="274"/>
      <c r="D699" s="6"/>
      <c r="E699" s="14"/>
      <c r="F699" s="304"/>
      <c r="G699" s="61"/>
      <c r="H699" s="61"/>
    </row>
    <row r="700" spans="1:8" s="15" customFormat="1" x14ac:dyDescent="0.25">
      <c r="A700" s="4"/>
      <c r="B700" s="17"/>
      <c r="C700" s="274"/>
      <c r="D700" s="6"/>
      <c r="E700" s="14"/>
      <c r="F700" s="304"/>
      <c r="G700" s="61"/>
      <c r="H700" s="61"/>
    </row>
    <row r="701" spans="1:8" s="15" customFormat="1" x14ac:dyDescent="0.25">
      <c r="A701" s="4"/>
      <c r="B701" s="17"/>
      <c r="C701" s="274"/>
      <c r="D701" s="6"/>
      <c r="E701" s="14"/>
      <c r="F701" s="304"/>
      <c r="G701" s="61"/>
      <c r="H701" s="61"/>
    </row>
    <row r="702" spans="1:8" s="15" customFormat="1" x14ac:dyDescent="0.25">
      <c r="A702" s="4"/>
      <c r="B702" s="17"/>
      <c r="C702" s="274"/>
      <c r="D702" s="6"/>
      <c r="E702" s="14"/>
      <c r="F702" s="304"/>
      <c r="G702" s="61"/>
      <c r="H702" s="61"/>
    </row>
    <row r="703" spans="1:8" s="15" customFormat="1" x14ac:dyDescent="0.25">
      <c r="A703" s="4"/>
      <c r="B703" s="17"/>
      <c r="C703" s="274"/>
      <c r="D703" s="6"/>
      <c r="E703" s="14"/>
      <c r="F703" s="304"/>
      <c r="G703" s="61"/>
      <c r="H703" s="61"/>
    </row>
    <row r="704" spans="1:8" s="15" customFormat="1" x14ac:dyDescent="0.25">
      <c r="A704" s="4"/>
      <c r="B704" s="17"/>
      <c r="C704" s="274"/>
      <c r="D704" s="6"/>
      <c r="E704" s="14"/>
      <c r="F704" s="304"/>
      <c r="G704" s="61"/>
      <c r="H704" s="61"/>
    </row>
    <row r="705" spans="1:8" s="15" customFormat="1" x14ac:dyDescent="0.25">
      <c r="A705" s="4"/>
      <c r="B705" s="17"/>
      <c r="C705" s="274"/>
      <c r="D705" s="6"/>
      <c r="E705" s="14"/>
      <c r="F705" s="304"/>
      <c r="G705" s="61"/>
      <c r="H705" s="61"/>
    </row>
    <row r="706" spans="1:8" s="15" customFormat="1" x14ac:dyDescent="0.25">
      <c r="A706" s="4"/>
      <c r="B706" s="17"/>
      <c r="C706" s="274"/>
      <c r="D706" s="6"/>
      <c r="E706" s="14"/>
      <c r="F706" s="304"/>
      <c r="G706" s="61"/>
      <c r="H706" s="61"/>
    </row>
    <row r="707" spans="1:8" s="15" customFormat="1" x14ac:dyDescent="0.25">
      <c r="A707" s="4"/>
      <c r="B707" s="17"/>
      <c r="C707" s="274"/>
      <c r="D707" s="6"/>
      <c r="E707" s="14"/>
      <c r="F707" s="304"/>
      <c r="G707" s="61"/>
      <c r="H707" s="61"/>
    </row>
    <row r="708" spans="1:8" s="15" customFormat="1" x14ac:dyDescent="0.25">
      <c r="A708" s="4"/>
      <c r="B708" s="17"/>
      <c r="C708" s="274"/>
      <c r="D708" s="6"/>
      <c r="E708" s="14"/>
      <c r="F708" s="304"/>
      <c r="G708" s="61"/>
      <c r="H708" s="61"/>
    </row>
    <row r="709" spans="1:8" s="15" customFormat="1" x14ac:dyDescent="0.25">
      <c r="A709" s="4"/>
      <c r="B709" s="17"/>
      <c r="C709" s="274"/>
      <c r="D709" s="6"/>
      <c r="E709" s="14"/>
      <c r="F709" s="304"/>
      <c r="G709" s="61"/>
      <c r="H709" s="61"/>
    </row>
    <row r="710" spans="1:8" s="15" customFormat="1" x14ac:dyDescent="0.25">
      <c r="A710" s="4"/>
      <c r="B710" s="17"/>
      <c r="C710" s="274"/>
      <c r="D710" s="6"/>
      <c r="E710" s="14"/>
      <c r="F710" s="304"/>
      <c r="G710" s="61"/>
      <c r="H710" s="61"/>
    </row>
    <row r="711" spans="1:8" s="15" customFormat="1" x14ac:dyDescent="0.25">
      <c r="A711" s="4"/>
      <c r="B711" s="17"/>
      <c r="C711" s="274"/>
      <c r="D711" s="6"/>
      <c r="E711" s="14"/>
      <c r="F711" s="304"/>
      <c r="G711" s="61"/>
      <c r="H711" s="61"/>
    </row>
    <row r="712" spans="1:8" s="15" customFormat="1" x14ac:dyDescent="0.25">
      <c r="A712" s="4"/>
      <c r="B712" s="17"/>
      <c r="C712" s="274"/>
      <c r="D712" s="6"/>
      <c r="E712" s="14"/>
      <c r="F712" s="304"/>
      <c r="G712" s="61"/>
      <c r="H712" s="61"/>
    </row>
    <row r="713" spans="1:8" s="15" customFormat="1" x14ac:dyDescent="0.25">
      <c r="A713" s="4"/>
      <c r="B713" s="17"/>
      <c r="C713" s="274"/>
      <c r="D713" s="6"/>
      <c r="E713" s="14"/>
      <c r="F713" s="304"/>
      <c r="G713" s="61"/>
      <c r="H713" s="61"/>
    </row>
    <row r="714" spans="1:8" s="15" customFormat="1" x14ac:dyDescent="0.25">
      <c r="A714" s="4"/>
      <c r="B714" s="17"/>
      <c r="C714" s="274"/>
      <c r="D714" s="6"/>
      <c r="E714" s="14"/>
      <c r="F714" s="304"/>
      <c r="G714" s="61"/>
      <c r="H714" s="61"/>
    </row>
    <row r="715" spans="1:8" s="15" customFormat="1" x14ac:dyDescent="0.25">
      <c r="A715" s="4"/>
      <c r="B715" s="17"/>
      <c r="C715" s="274"/>
      <c r="D715" s="6"/>
      <c r="E715" s="14"/>
      <c r="F715" s="304"/>
      <c r="G715" s="61"/>
      <c r="H715" s="61"/>
    </row>
    <row r="716" spans="1:8" s="15" customFormat="1" x14ac:dyDescent="0.25">
      <c r="A716" s="4"/>
      <c r="B716" s="17"/>
      <c r="C716" s="274"/>
      <c r="D716" s="6"/>
      <c r="E716" s="14"/>
      <c r="F716" s="304"/>
      <c r="G716" s="61"/>
      <c r="H716" s="61"/>
    </row>
    <row r="717" spans="1:8" s="15" customFormat="1" x14ac:dyDescent="0.25">
      <c r="A717" s="4"/>
      <c r="B717" s="17"/>
      <c r="C717" s="274"/>
      <c r="D717" s="6"/>
      <c r="E717" s="14"/>
      <c r="F717" s="304"/>
      <c r="G717" s="61"/>
      <c r="H717" s="61"/>
    </row>
    <row r="718" spans="1:8" s="15" customFormat="1" x14ac:dyDescent="0.25">
      <c r="A718" s="4"/>
      <c r="B718" s="17"/>
      <c r="C718" s="274"/>
      <c r="D718" s="6"/>
      <c r="E718" s="14"/>
      <c r="F718" s="304"/>
      <c r="G718" s="61"/>
      <c r="H718" s="61"/>
    </row>
    <row r="719" spans="1:8" s="15" customFormat="1" x14ac:dyDescent="0.25">
      <c r="A719" s="4"/>
      <c r="B719" s="17"/>
      <c r="C719" s="274"/>
      <c r="D719" s="6"/>
      <c r="E719" s="14"/>
      <c r="F719" s="304"/>
      <c r="G719" s="61"/>
      <c r="H719" s="61"/>
    </row>
    <row r="720" spans="1:8" s="15" customFormat="1" x14ac:dyDescent="0.25">
      <c r="A720" s="4"/>
      <c r="B720" s="17"/>
      <c r="C720" s="274"/>
      <c r="D720" s="6"/>
      <c r="E720" s="14"/>
      <c r="F720" s="304"/>
      <c r="G720" s="61"/>
      <c r="H720" s="61"/>
    </row>
    <row r="721" spans="1:8" s="15" customFormat="1" x14ac:dyDescent="0.25">
      <c r="A721" s="4"/>
      <c r="B721" s="17"/>
      <c r="C721" s="274"/>
      <c r="D721" s="6"/>
      <c r="E721" s="14"/>
      <c r="F721" s="304"/>
      <c r="G721" s="61"/>
      <c r="H721" s="61"/>
    </row>
    <row r="722" spans="1:8" s="15" customFormat="1" x14ac:dyDescent="0.25">
      <c r="A722" s="4"/>
      <c r="B722" s="17"/>
      <c r="C722" s="274"/>
      <c r="D722" s="6"/>
      <c r="E722" s="14"/>
      <c r="F722" s="304"/>
      <c r="G722" s="61"/>
      <c r="H722" s="61"/>
    </row>
    <row r="723" spans="1:8" s="15" customFormat="1" x14ac:dyDescent="0.25">
      <c r="A723" s="4"/>
      <c r="B723" s="17"/>
      <c r="C723" s="274"/>
      <c r="D723" s="6"/>
      <c r="E723" s="14"/>
      <c r="F723" s="304"/>
      <c r="G723" s="61"/>
      <c r="H723" s="61"/>
    </row>
    <row r="724" spans="1:8" s="15" customFormat="1" x14ac:dyDescent="0.25">
      <c r="A724" s="4"/>
      <c r="B724" s="17"/>
      <c r="C724" s="274"/>
      <c r="D724" s="6"/>
      <c r="E724" s="14"/>
      <c r="F724" s="304"/>
      <c r="G724" s="61"/>
      <c r="H724" s="61"/>
    </row>
    <row r="725" spans="1:8" s="15" customFormat="1" x14ac:dyDescent="0.25">
      <c r="A725" s="4"/>
      <c r="B725" s="17"/>
      <c r="C725" s="274"/>
      <c r="D725" s="6"/>
      <c r="E725" s="14"/>
      <c r="F725" s="304"/>
      <c r="G725" s="61"/>
      <c r="H725" s="61"/>
    </row>
    <row r="726" spans="1:8" s="15" customFormat="1" x14ac:dyDescent="0.25">
      <c r="A726" s="4"/>
      <c r="B726" s="17"/>
      <c r="C726" s="274"/>
      <c r="D726" s="6"/>
      <c r="E726" s="14"/>
      <c r="F726" s="304"/>
      <c r="G726" s="61"/>
      <c r="H726" s="61"/>
    </row>
    <row r="727" spans="1:8" s="15" customFormat="1" x14ac:dyDescent="0.25">
      <c r="A727" s="4"/>
      <c r="B727" s="17"/>
      <c r="C727" s="274"/>
      <c r="D727" s="6"/>
      <c r="E727" s="14"/>
      <c r="F727" s="304"/>
      <c r="G727" s="61"/>
      <c r="H727" s="61"/>
    </row>
    <row r="728" spans="1:8" s="15" customFormat="1" x14ac:dyDescent="0.25">
      <c r="A728" s="4"/>
      <c r="B728" s="17"/>
      <c r="C728" s="274"/>
      <c r="D728" s="6"/>
      <c r="E728" s="14"/>
      <c r="F728" s="304"/>
      <c r="G728" s="61"/>
      <c r="H728" s="61"/>
    </row>
    <row r="729" spans="1:8" s="15" customFormat="1" x14ac:dyDescent="0.25">
      <c r="A729" s="4"/>
      <c r="B729" s="17"/>
      <c r="C729" s="274"/>
      <c r="D729" s="6"/>
      <c r="E729" s="14"/>
      <c r="F729" s="304"/>
      <c r="G729" s="61"/>
      <c r="H729" s="61"/>
    </row>
    <row r="730" spans="1:8" s="15" customFormat="1" x14ac:dyDescent="0.25">
      <c r="A730" s="4"/>
      <c r="B730" s="17"/>
      <c r="C730" s="274"/>
      <c r="D730" s="6"/>
      <c r="E730" s="14"/>
      <c r="F730" s="304"/>
      <c r="G730" s="61"/>
      <c r="H730" s="61"/>
    </row>
    <row r="731" spans="1:8" s="15" customFormat="1" x14ac:dyDescent="0.25">
      <c r="A731" s="4"/>
      <c r="B731" s="17"/>
      <c r="C731" s="274"/>
      <c r="D731" s="6"/>
      <c r="E731" s="14"/>
      <c r="F731" s="304"/>
      <c r="G731" s="61"/>
      <c r="H731" s="61"/>
    </row>
    <row r="732" spans="1:8" s="15" customFormat="1" x14ac:dyDescent="0.25">
      <c r="A732" s="4"/>
      <c r="B732" s="17"/>
      <c r="C732" s="274"/>
      <c r="D732" s="6"/>
      <c r="E732" s="14"/>
      <c r="F732" s="304"/>
      <c r="G732" s="61"/>
      <c r="H732" s="61"/>
    </row>
    <row r="733" spans="1:8" s="15" customFormat="1" x14ac:dyDescent="0.25">
      <c r="A733" s="4"/>
      <c r="B733" s="17"/>
      <c r="C733" s="274"/>
      <c r="D733" s="6"/>
      <c r="E733" s="14"/>
      <c r="F733" s="304"/>
      <c r="G733" s="61"/>
      <c r="H733" s="61"/>
    </row>
    <row r="734" spans="1:8" s="15" customFormat="1" x14ac:dyDescent="0.25">
      <c r="A734" s="4"/>
      <c r="B734" s="17"/>
      <c r="C734" s="274"/>
      <c r="D734" s="6"/>
      <c r="E734" s="14"/>
      <c r="F734" s="304"/>
      <c r="G734" s="61"/>
      <c r="H734" s="61"/>
    </row>
    <row r="735" spans="1:8" s="15" customFormat="1" x14ac:dyDescent="0.25">
      <c r="A735" s="4"/>
      <c r="B735" s="17"/>
      <c r="C735" s="274"/>
      <c r="D735" s="6"/>
      <c r="E735" s="14"/>
      <c r="F735" s="304"/>
      <c r="G735" s="61"/>
      <c r="H735" s="61"/>
    </row>
    <row r="736" spans="1:8" s="15" customFormat="1" x14ac:dyDescent="0.25">
      <c r="A736" s="4"/>
      <c r="B736" s="17"/>
      <c r="C736" s="274"/>
      <c r="D736" s="6"/>
      <c r="E736" s="14"/>
      <c r="F736" s="304"/>
      <c r="G736" s="61"/>
      <c r="H736" s="61"/>
    </row>
    <row r="737" spans="1:8" s="15" customFormat="1" x14ac:dyDescent="0.25">
      <c r="A737" s="4"/>
      <c r="B737" s="17"/>
      <c r="C737" s="274"/>
      <c r="D737" s="6"/>
      <c r="E737" s="14"/>
      <c r="F737" s="304"/>
      <c r="G737" s="61"/>
      <c r="H737" s="61"/>
    </row>
    <row r="738" spans="1:8" s="15" customFormat="1" x14ac:dyDescent="0.25">
      <c r="A738" s="4"/>
      <c r="B738" s="17"/>
      <c r="C738" s="274"/>
      <c r="D738" s="6"/>
      <c r="E738" s="14"/>
      <c r="F738" s="304"/>
      <c r="G738" s="61"/>
      <c r="H738" s="61"/>
    </row>
    <row r="739" spans="1:8" s="15" customFormat="1" x14ac:dyDescent="0.25">
      <c r="A739" s="4"/>
      <c r="B739" s="17"/>
      <c r="C739" s="274"/>
      <c r="D739" s="6"/>
      <c r="E739" s="14"/>
      <c r="F739" s="304"/>
      <c r="G739" s="61"/>
      <c r="H739" s="61"/>
    </row>
    <row r="740" spans="1:8" s="15" customFormat="1" x14ac:dyDescent="0.25">
      <c r="A740" s="4"/>
      <c r="B740" s="17"/>
      <c r="C740" s="274"/>
      <c r="D740" s="6"/>
      <c r="E740" s="14"/>
      <c r="F740" s="304"/>
      <c r="G740" s="61"/>
      <c r="H740" s="61"/>
    </row>
    <row r="741" spans="1:8" s="15" customFormat="1" x14ac:dyDescent="0.25">
      <c r="A741" s="4"/>
      <c r="B741" s="17"/>
      <c r="C741" s="274"/>
      <c r="D741" s="6"/>
      <c r="E741" s="14"/>
      <c r="F741" s="304"/>
      <c r="G741" s="61"/>
      <c r="H741" s="61"/>
    </row>
    <row r="742" spans="1:8" s="15" customFormat="1" x14ac:dyDescent="0.25">
      <c r="A742" s="4"/>
      <c r="B742" s="17"/>
      <c r="C742" s="274"/>
      <c r="D742" s="6"/>
      <c r="E742" s="14"/>
      <c r="F742" s="304"/>
      <c r="G742" s="61"/>
      <c r="H742" s="61"/>
    </row>
    <row r="743" spans="1:8" s="15" customFormat="1" x14ac:dyDescent="0.25">
      <c r="A743" s="4"/>
      <c r="B743" s="17"/>
      <c r="C743" s="274"/>
      <c r="D743" s="6"/>
      <c r="E743" s="14"/>
      <c r="F743" s="304"/>
      <c r="G743" s="61"/>
      <c r="H743" s="61"/>
    </row>
    <row r="744" spans="1:8" s="15" customFormat="1" x14ac:dyDescent="0.25">
      <c r="A744" s="4"/>
      <c r="B744" s="17"/>
      <c r="C744" s="274"/>
      <c r="D744" s="6"/>
      <c r="E744" s="14"/>
      <c r="F744" s="304"/>
      <c r="G744" s="61"/>
      <c r="H744" s="61"/>
    </row>
    <row r="745" spans="1:8" s="15" customFormat="1" x14ac:dyDescent="0.25">
      <c r="A745" s="4"/>
      <c r="B745" s="17"/>
      <c r="C745" s="274"/>
      <c r="D745" s="6"/>
      <c r="E745" s="14"/>
      <c r="F745" s="304"/>
      <c r="G745" s="61"/>
      <c r="H745" s="61"/>
    </row>
    <row r="746" spans="1:8" s="15" customFormat="1" x14ac:dyDescent="0.25">
      <c r="A746" s="4"/>
      <c r="B746" s="17"/>
      <c r="C746" s="274"/>
      <c r="D746" s="6"/>
      <c r="E746" s="14"/>
      <c r="F746" s="304"/>
      <c r="G746" s="61"/>
      <c r="H746" s="61"/>
    </row>
    <row r="747" spans="1:8" s="15" customFormat="1" x14ac:dyDescent="0.25">
      <c r="A747" s="4"/>
      <c r="B747" s="17"/>
      <c r="C747" s="274"/>
      <c r="D747" s="6"/>
      <c r="E747" s="14"/>
      <c r="F747" s="304"/>
      <c r="G747" s="61"/>
      <c r="H747" s="61"/>
    </row>
    <row r="748" spans="1:8" s="15" customFormat="1" x14ac:dyDescent="0.25">
      <c r="A748" s="4"/>
      <c r="B748" s="17"/>
      <c r="C748" s="274"/>
      <c r="D748" s="6"/>
      <c r="E748" s="14"/>
      <c r="F748" s="304"/>
      <c r="G748" s="61"/>
      <c r="H748" s="61"/>
    </row>
    <row r="749" spans="1:8" s="15" customFormat="1" x14ac:dyDescent="0.25">
      <c r="A749" s="4"/>
      <c r="B749" s="17"/>
      <c r="C749" s="274"/>
      <c r="D749" s="6"/>
      <c r="E749" s="14"/>
      <c r="F749" s="304"/>
      <c r="G749" s="61"/>
      <c r="H749" s="61"/>
    </row>
    <row r="750" spans="1:8" s="15" customFormat="1" x14ac:dyDescent="0.25">
      <c r="A750" s="4"/>
      <c r="B750" s="17"/>
      <c r="C750" s="274"/>
      <c r="D750" s="6"/>
      <c r="E750" s="14"/>
      <c r="F750" s="304"/>
      <c r="G750" s="61"/>
      <c r="H750" s="61"/>
    </row>
    <row r="751" spans="1:8" s="15" customFormat="1" x14ac:dyDescent="0.25">
      <c r="A751" s="4"/>
      <c r="B751" s="17"/>
      <c r="C751" s="274"/>
      <c r="D751" s="6"/>
      <c r="E751" s="14"/>
      <c r="F751" s="304"/>
      <c r="G751" s="61"/>
      <c r="H751" s="61"/>
    </row>
    <row r="752" spans="1:8" s="15" customFormat="1" x14ac:dyDescent="0.25">
      <c r="A752" s="4"/>
      <c r="B752" s="17"/>
      <c r="C752" s="274"/>
      <c r="D752" s="6"/>
      <c r="E752" s="14"/>
      <c r="F752" s="304"/>
      <c r="G752" s="61"/>
      <c r="H752" s="61"/>
    </row>
    <row r="753" spans="1:8" s="15" customFormat="1" x14ac:dyDescent="0.25">
      <c r="A753" s="4"/>
      <c r="B753" s="17"/>
      <c r="C753" s="274"/>
      <c r="D753" s="6"/>
      <c r="E753" s="14"/>
      <c r="F753" s="304"/>
      <c r="G753" s="61"/>
      <c r="H753" s="61"/>
    </row>
    <row r="754" spans="1:8" s="15" customFormat="1" x14ac:dyDescent="0.25">
      <c r="A754" s="4"/>
      <c r="B754" s="17"/>
      <c r="C754" s="274"/>
      <c r="D754" s="6"/>
      <c r="E754" s="14"/>
      <c r="F754" s="304"/>
      <c r="G754" s="61"/>
      <c r="H754" s="61"/>
    </row>
    <row r="755" spans="1:8" s="15" customFormat="1" x14ac:dyDescent="0.25">
      <c r="A755" s="4"/>
      <c r="B755" s="17"/>
      <c r="C755" s="274"/>
      <c r="D755" s="6"/>
      <c r="E755" s="14"/>
      <c r="F755" s="304"/>
      <c r="G755" s="61"/>
      <c r="H755" s="61"/>
    </row>
    <row r="756" spans="1:8" s="15" customFormat="1" x14ac:dyDescent="0.25">
      <c r="A756" s="4"/>
      <c r="B756" s="17"/>
      <c r="C756" s="274"/>
      <c r="D756" s="6"/>
      <c r="E756" s="14"/>
      <c r="F756" s="304"/>
      <c r="G756" s="61"/>
      <c r="H756" s="61"/>
    </row>
    <row r="757" spans="1:8" s="15" customFormat="1" x14ac:dyDescent="0.25">
      <c r="A757" s="4"/>
      <c r="B757" s="17"/>
      <c r="C757" s="274"/>
      <c r="D757" s="6"/>
      <c r="E757" s="14"/>
      <c r="F757" s="304"/>
      <c r="G757" s="61"/>
      <c r="H757" s="61"/>
    </row>
    <row r="758" spans="1:8" s="15" customFormat="1" x14ac:dyDescent="0.25">
      <c r="A758" s="4"/>
      <c r="B758" s="17"/>
      <c r="C758" s="274"/>
      <c r="D758" s="6"/>
      <c r="E758" s="14"/>
      <c r="F758" s="304"/>
      <c r="G758" s="61"/>
      <c r="H758" s="61"/>
    </row>
    <row r="759" spans="1:8" s="15" customFormat="1" x14ac:dyDescent="0.25">
      <c r="A759" s="4"/>
      <c r="B759" s="17"/>
      <c r="C759" s="274"/>
      <c r="D759" s="6"/>
      <c r="E759" s="14"/>
      <c r="F759" s="304"/>
      <c r="G759" s="61"/>
      <c r="H759" s="61"/>
    </row>
    <row r="760" spans="1:8" s="15" customFormat="1" x14ac:dyDescent="0.25">
      <c r="A760" s="4"/>
      <c r="B760" s="17"/>
      <c r="C760" s="274"/>
      <c r="D760" s="6"/>
      <c r="E760" s="14"/>
      <c r="F760" s="304"/>
      <c r="G760" s="61"/>
      <c r="H760" s="61"/>
    </row>
    <row r="761" spans="1:8" s="15" customFormat="1" x14ac:dyDescent="0.25">
      <c r="A761" s="4"/>
      <c r="B761" s="17"/>
      <c r="C761" s="274"/>
      <c r="D761" s="6"/>
      <c r="E761" s="14"/>
      <c r="F761" s="304"/>
      <c r="G761" s="61"/>
      <c r="H761" s="61"/>
    </row>
    <row r="762" spans="1:8" s="15" customFormat="1" x14ac:dyDescent="0.25">
      <c r="A762" s="4"/>
      <c r="B762" s="17"/>
      <c r="C762" s="274"/>
      <c r="D762" s="6"/>
      <c r="E762" s="14"/>
      <c r="F762" s="304"/>
      <c r="G762" s="61"/>
      <c r="H762" s="61"/>
    </row>
    <row r="763" spans="1:8" s="15" customFormat="1" x14ac:dyDescent="0.25">
      <c r="A763" s="4"/>
      <c r="B763" s="17"/>
      <c r="C763" s="274"/>
      <c r="D763" s="6"/>
      <c r="E763" s="14"/>
      <c r="F763" s="304"/>
      <c r="G763" s="61"/>
      <c r="H763" s="61"/>
    </row>
    <row r="764" spans="1:8" s="15" customFormat="1" x14ac:dyDescent="0.25">
      <c r="A764" s="4"/>
      <c r="B764" s="17"/>
      <c r="C764" s="274"/>
      <c r="D764" s="6"/>
      <c r="E764" s="14"/>
      <c r="F764" s="304"/>
      <c r="G764" s="61"/>
      <c r="H764" s="61"/>
    </row>
    <row r="765" spans="1:8" s="15" customFormat="1" x14ac:dyDescent="0.25">
      <c r="A765" s="4"/>
      <c r="B765" s="17"/>
      <c r="C765" s="274"/>
      <c r="D765" s="6"/>
      <c r="E765" s="14"/>
      <c r="F765" s="304"/>
      <c r="G765" s="61"/>
      <c r="H765" s="61"/>
    </row>
    <row r="766" spans="1:8" s="15" customFormat="1" x14ac:dyDescent="0.25">
      <c r="A766" s="4"/>
      <c r="B766" s="17"/>
      <c r="C766" s="274"/>
      <c r="D766" s="6"/>
      <c r="E766" s="14"/>
      <c r="F766" s="304"/>
      <c r="G766" s="61"/>
      <c r="H766" s="61"/>
    </row>
    <row r="767" spans="1:8" s="15" customFormat="1" x14ac:dyDescent="0.25">
      <c r="A767" s="4"/>
      <c r="B767" s="17"/>
      <c r="C767" s="274"/>
      <c r="D767" s="6"/>
      <c r="E767" s="14"/>
      <c r="F767" s="304"/>
      <c r="G767" s="61"/>
      <c r="H767" s="61"/>
    </row>
    <row r="768" spans="1:8" s="15" customFormat="1" x14ac:dyDescent="0.25">
      <c r="A768" s="4"/>
      <c r="B768" s="17"/>
      <c r="C768" s="274"/>
      <c r="D768" s="6"/>
      <c r="E768" s="14"/>
      <c r="F768" s="304"/>
      <c r="G768" s="61"/>
      <c r="H768" s="61"/>
    </row>
    <row r="769" spans="1:8" s="15" customFormat="1" x14ac:dyDescent="0.25">
      <c r="A769" s="4"/>
      <c r="B769" s="17"/>
      <c r="C769" s="274"/>
      <c r="D769" s="6"/>
      <c r="E769" s="14"/>
      <c r="F769" s="304"/>
      <c r="G769" s="61"/>
      <c r="H769" s="61"/>
    </row>
    <row r="770" spans="1:8" s="15" customFormat="1" x14ac:dyDescent="0.25">
      <c r="A770" s="4"/>
      <c r="B770" s="17"/>
      <c r="C770" s="274"/>
      <c r="D770" s="6"/>
      <c r="E770" s="14"/>
      <c r="F770" s="304"/>
      <c r="G770" s="61"/>
      <c r="H770" s="61"/>
    </row>
    <row r="771" spans="1:8" s="15" customFormat="1" x14ac:dyDescent="0.25">
      <c r="A771" s="4"/>
      <c r="B771" s="17"/>
      <c r="C771" s="274"/>
      <c r="D771" s="6"/>
      <c r="E771" s="14"/>
      <c r="F771" s="304"/>
      <c r="G771" s="61"/>
      <c r="H771" s="61"/>
    </row>
    <row r="772" spans="1:8" s="15" customFormat="1" x14ac:dyDescent="0.25">
      <c r="A772" s="4"/>
      <c r="B772" s="17"/>
      <c r="C772" s="274"/>
      <c r="D772" s="6"/>
      <c r="E772" s="14"/>
      <c r="F772" s="304"/>
      <c r="G772" s="61"/>
      <c r="H772" s="61"/>
    </row>
    <row r="773" spans="1:8" s="15" customFormat="1" x14ac:dyDescent="0.25">
      <c r="A773" s="4"/>
      <c r="B773" s="17"/>
      <c r="C773" s="274"/>
      <c r="D773" s="6"/>
      <c r="E773" s="14"/>
      <c r="F773" s="304"/>
      <c r="G773" s="61"/>
      <c r="H773" s="61"/>
    </row>
    <row r="774" spans="1:8" s="15" customFormat="1" x14ac:dyDescent="0.25">
      <c r="A774" s="4"/>
      <c r="B774" s="17"/>
      <c r="C774" s="274"/>
      <c r="D774" s="6"/>
      <c r="E774" s="14"/>
      <c r="F774" s="304"/>
      <c r="G774" s="61"/>
      <c r="H774" s="61"/>
    </row>
    <row r="775" spans="1:8" s="15" customFormat="1" x14ac:dyDescent="0.25">
      <c r="A775" s="4"/>
      <c r="B775" s="17"/>
      <c r="C775" s="274"/>
      <c r="D775" s="6"/>
      <c r="E775" s="14"/>
      <c r="F775" s="304"/>
      <c r="G775" s="61"/>
      <c r="H775" s="61"/>
    </row>
    <row r="776" spans="1:8" s="15" customFormat="1" x14ac:dyDescent="0.25">
      <c r="A776" s="4"/>
      <c r="B776" s="17"/>
      <c r="C776" s="274"/>
      <c r="D776" s="6"/>
      <c r="E776" s="14"/>
      <c r="F776" s="304"/>
      <c r="G776" s="61"/>
      <c r="H776" s="61"/>
    </row>
    <row r="777" spans="1:8" s="15" customFormat="1" x14ac:dyDescent="0.25">
      <c r="A777" s="4"/>
      <c r="B777" s="17"/>
      <c r="C777" s="274"/>
      <c r="D777" s="6"/>
      <c r="E777" s="14"/>
      <c r="F777" s="304"/>
      <c r="G777" s="61"/>
      <c r="H777" s="61"/>
    </row>
    <row r="778" spans="1:8" s="15" customFormat="1" x14ac:dyDescent="0.25">
      <c r="A778" s="4"/>
      <c r="B778" s="17"/>
      <c r="C778" s="274"/>
      <c r="D778" s="6"/>
      <c r="E778" s="14"/>
      <c r="F778" s="304"/>
      <c r="G778" s="61"/>
      <c r="H778" s="61"/>
    </row>
    <row r="779" spans="1:8" s="15" customFormat="1" x14ac:dyDescent="0.25">
      <c r="A779" s="4"/>
      <c r="B779" s="17"/>
      <c r="C779" s="274"/>
      <c r="D779" s="6"/>
      <c r="E779" s="14"/>
      <c r="F779" s="304"/>
      <c r="G779" s="61"/>
      <c r="H779" s="61"/>
    </row>
    <row r="780" spans="1:8" s="15" customFormat="1" x14ac:dyDescent="0.25">
      <c r="A780" s="4"/>
      <c r="B780" s="17"/>
      <c r="C780" s="274"/>
      <c r="D780" s="6"/>
      <c r="E780" s="14"/>
      <c r="F780" s="304"/>
      <c r="G780" s="61"/>
      <c r="H780" s="61"/>
    </row>
    <row r="781" spans="1:8" s="15" customFormat="1" x14ac:dyDescent="0.25">
      <c r="A781" s="4"/>
      <c r="B781" s="17"/>
      <c r="C781" s="274"/>
      <c r="D781" s="6"/>
      <c r="E781" s="14"/>
      <c r="F781" s="304"/>
      <c r="G781" s="61"/>
      <c r="H781" s="61"/>
    </row>
    <row r="782" spans="1:8" s="15" customFormat="1" x14ac:dyDescent="0.25">
      <c r="A782" s="4"/>
      <c r="B782" s="17"/>
      <c r="C782" s="274"/>
      <c r="D782" s="6"/>
      <c r="E782" s="14"/>
      <c r="F782" s="304"/>
      <c r="G782" s="61"/>
      <c r="H782" s="61"/>
    </row>
    <row r="783" spans="1:8" s="15" customFormat="1" x14ac:dyDescent="0.25">
      <c r="A783" s="4"/>
      <c r="B783" s="17"/>
      <c r="C783" s="274"/>
      <c r="D783" s="6"/>
      <c r="E783" s="14"/>
      <c r="F783" s="304"/>
      <c r="G783" s="61"/>
      <c r="H783" s="61"/>
    </row>
    <row r="784" spans="1:8" s="15" customFormat="1" x14ac:dyDescent="0.25">
      <c r="A784" s="4"/>
      <c r="B784" s="17"/>
      <c r="C784" s="274"/>
      <c r="D784" s="6"/>
      <c r="E784" s="14"/>
      <c r="F784" s="304"/>
      <c r="G784" s="61"/>
      <c r="H784" s="61"/>
    </row>
    <row r="785" spans="1:8" s="15" customFormat="1" x14ac:dyDescent="0.25">
      <c r="A785" s="4"/>
      <c r="B785" s="17"/>
      <c r="C785" s="274"/>
      <c r="D785" s="6"/>
      <c r="E785" s="14"/>
      <c r="F785" s="304"/>
      <c r="G785" s="61"/>
      <c r="H785" s="61"/>
    </row>
    <row r="786" spans="1:8" s="15" customFormat="1" x14ac:dyDescent="0.25">
      <c r="A786" s="4"/>
      <c r="B786" s="17"/>
      <c r="C786" s="274"/>
      <c r="D786" s="6"/>
      <c r="E786" s="14"/>
      <c r="F786" s="304"/>
      <c r="G786" s="61"/>
      <c r="H786" s="61"/>
    </row>
    <row r="787" spans="1:8" s="15" customFormat="1" x14ac:dyDescent="0.25">
      <c r="A787" s="4"/>
      <c r="B787" s="17"/>
      <c r="C787" s="274"/>
      <c r="D787" s="6"/>
      <c r="E787" s="14"/>
      <c r="F787" s="304"/>
      <c r="G787" s="61"/>
      <c r="H787" s="61"/>
    </row>
    <row r="788" spans="1:8" s="15" customFormat="1" x14ac:dyDescent="0.25">
      <c r="A788" s="4"/>
      <c r="B788" s="17"/>
      <c r="C788" s="274"/>
      <c r="D788" s="6"/>
      <c r="E788" s="14"/>
      <c r="F788" s="304"/>
      <c r="G788" s="61"/>
      <c r="H788" s="61"/>
    </row>
    <row r="789" spans="1:8" s="15" customFormat="1" x14ac:dyDescent="0.25">
      <c r="A789" s="4"/>
      <c r="B789" s="17"/>
      <c r="C789" s="274"/>
      <c r="D789" s="6"/>
      <c r="E789" s="14"/>
      <c r="F789" s="304"/>
      <c r="G789" s="61"/>
      <c r="H789" s="61"/>
    </row>
    <row r="790" spans="1:8" s="15" customFormat="1" x14ac:dyDescent="0.25">
      <c r="A790" s="4"/>
      <c r="B790" s="17"/>
      <c r="C790" s="274"/>
      <c r="D790" s="6"/>
      <c r="E790" s="14"/>
      <c r="F790" s="304"/>
      <c r="G790" s="61"/>
      <c r="H790" s="61"/>
    </row>
    <row r="791" spans="1:8" s="15" customFormat="1" x14ac:dyDescent="0.25">
      <c r="A791" s="4"/>
      <c r="B791" s="17"/>
      <c r="C791" s="274"/>
      <c r="D791" s="6"/>
      <c r="E791" s="14"/>
      <c r="F791" s="304"/>
      <c r="G791" s="61"/>
      <c r="H791" s="61"/>
    </row>
    <row r="792" spans="1:8" s="15" customFormat="1" x14ac:dyDescent="0.25">
      <c r="A792" s="4"/>
      <c r="B792" s="17"/>
      <c r="C792" s="274"/>
      <c r="D792" s="6"/>
      <c r="E792" s="14"/>
      <c r="F792" s="304"/>
      <c r="G792" s="61"/>
      <c r="H792" s="61"/>
    </row>
    <row r="793" spans="1:8" s="15" customFormat="1" x14ac:dyDescent="0.25">
      <c r="A793" s="4"/>
      <c r="B793" s="17"/>
      <c r="C793" s="274"/>
      <c r="D793" s="6"/>
      <c r="E793" s="14"/>
      <c r="F793" s="304"/>
      <c r="G793" s="61"/>
      <c r="H793" s="61"/>
    </row>
    <row r="794" spans="1:8" s="15" customFormat="1" x14ac:dyDescent="0.25">
      <c r="A794" s="4"/>
      <c r="B794" s="17"/>
      <c r="C794" s="274"/>
      <c r="D794" s="6"/>
      <c r="E794" s="14"/>
      <c r="F794" s="304"/>
      <c r="G794" s="61"/>
      <c r="H794" s="61"/>
    </row>
    <row r="795" spans="1:8" s="15" customFormat="1" x14ac:dyDescent="0.25">
      <c r="A795" s="4"/>
      <c r="B795" s="17"/>
      <c r="C795" s="274"/>
      <c r="D795" s="6"/>
      <c r="E795" s="14"/>
      <c r="F795" s="304"/>
      <c r="G795" s="61"/>
      <c r="H795" s="61"/>
    </row>
    <row r="796" spans="1:8" s="15" customFormat="1" x14ac:dyDescent="0.25">
      <c r="A796" s="4"/>
      <c r="B796" s="17"/>
      <c r="C796" s="274"/>
      <c r="D796" s="6"/>
      <c r="E796" s="14"/>
      <c r="F796" s="304"/>
      <c r="G796" s="61"/>
      <c r="H796" s="61"/>
    </row>
    <row r="797" spans="1:8" s="15" customFormat="1" x14ac:dyDescent="0.25">
      <c r="A797" s="4"/>
      <c r="B797" s="17"/>
      <c r="C797" s="274"/>
      <c r="D797" s="6"/>
      <c r="E797" s="14"/>
      <c r="F797" s="304"/>
      <c r="G797" s="61"/>
      <c r="H797" s="61"/>
    </row>
    <row r="798" spans="1:8" s="15" customFormat="1" x14ac:dyDescent="0.25">
      <c r="A798" s="4"/>
      <c r="B798" s="17"/>
      <c r="C798" s="274"/>
      <c r="D798" s="6"/>
      <c r="E798" s="14"/>
      <c r="F798" s="304"/>
      <c r="G798" s="61"/>
      <c r="H798" s="61"/>
    </row>
    <row r="799" spans="1:8" s="15" customFormat="1" x14ac:dyDescent="0.25">
      <c r="A799" s="4"/>
      <c r="B799" s="17"/>
      <c r="C799" s="274"/>
      <c r="D799" s="6"/>
      <c r="E799" s="14"/>
      <c r="F799" s="304"/>
      <c r="G799" s="61"/>
      <c r="H799" s="61"/>
    </row>
    <row r="800" spans="1:8" s="15" customFormat="1" x14ac:dyDescent="0.25">
      <c r="A800" s="4"/>
      <c r="B800" s="17"/>
      <c r="C800" s="274"/>
      <c r="D800" s="6"/>
      <c r="E800" s="14"/>
      <c r="F800" s="304"/>
      <c r="G800" s="61"/>
      <c r="H800" s="61"/>
    </row>
    <row r="801" spans="1:8" s="15" customFormat="1" x14ac:dyDescent="0.25">
      <c r="A801" s="4"/>
      <c r="B801" s="17"/>
      <c r="C801" s="274"/>
      <c r="D801" s="6"/>
      <c r="E801" s="14"/>
      <c r="F801" s="304"/>
      <c r="G801" s="61"/>
      <c r="H801" s="61"/>
    </row>
    <row r="802" spans="1:8" s="15" customFormat="1" x14ac:dyDescent="0.25">
      <c r="A802" s="4"/>
      <c r="B802" s="17"/>
      <c r="C802" s="274"/>
      <c r="D802" s="6"/>
      <c r="E802" s="14"/>
      <c r="F802" s="304"/>
      <c r="G802" s="61"/>
      <c r="H802" s="61"/>
    </row>
    <row r="803" spans="1:8" s="15" customFormat="1" x14ac:dyDescent="0.25">
      <c r="A803" s="4"/>
      <c r="B803" s="17"/>
      <c r="C803" s="274"/>
      <c r="D803" s="6"/>
      <c r="E803" s="14"/>
      <c r="F803" s="304"/>
      <c r="G803" s="61"/>
      <c r="H803" s="61"/>
    </row>
    <row r="804" spans="1:8" s="15" customFormat="1" x14ac:dyDescent="0.25">
      <c r="A804" s="4"/>
      <c r="B804" s="17"/>
      <c r="C804" s="274"/>
      <c r="D804" s="6"/>
      <c r="E804" s="14"/>
      <c r="F804" s="304"/>
      <c r="G804" s="61"/>
      <c r="H804" s="61"/>
    </row>
    <row r="805" spans="1:8" s="15" customFormat="1" x14ac:dyDescent="0.25">
      <c r="A805" s="4"/>
      <c r="B805" s="17"/>
      <c r="C805" s="274"/>
      <c r="D805" s="6"/>
      <c r="E805" s="14"/>
      <c r="F805" s="304"/>
      <c r="G805" s="61"/>
      <c r="H805" s="61"/>
    </row>
    <row r="806" spans="1:8" s="15" customFormat="1" x14ac:dyDescent="0.25">
      <c r="A806" s="4"/>
      <c r="B806" s="17"/>
      <c r="C806" s="274"/>
      <c r="D806" s="6"/>
      <c r="E806" s="14"/>
      <c r="F806" s="304"/>
      <c r="G806" s="61"/>
      <c r="H806" s="61"/>
    </row>
    <row r="807" spans="1:8" s="15" customFormat="1" x14ac:dyDescent="0.25">
      <c r="A807" s="4"/>
      <c r="B807" s="17"/>
      <c r="C807" s="274"/>
      <c r="D807" s="6"/>
      <c r="E807" s="14"/>
      <c r="F807" s="304"/>
      <c r="G807" s="61"/>
      <c r="H807" s="61"/>
    </row>
    <row r="808" spans="1:8" s="15" customFormat="1" x14ac:dyDescent="0.25">
      <c r="A808" s="4"/>
      <c r="B808" s="17"/>
      <c r="C808" s="274"/>
      <c r="D808" s="6"/>
      <c r="E808" s="14"/>
      <c r="F808" s="304"/>
      <c r="G808" s="61"/>
      <c r="H808" s="61"/>
    </row>
    <row r="809" spans="1:8" s="15" customFormat="1" x14ac:dyDescent="0.25">
      <c r="A809" s="4"/>
      <c r="B809" s="17"/>
      <c r="C809" s="274"/>
      <c r="D809" s="6"/>
      <c r="E809" s="14"/>
      <c r="F809" s="304"/>
      <c r="G809" s="61"/>
      <c r="H809" s="61"/>
    </row>
    <row r="810" spans="1:8" s="15" customFormat="1" x14ac:dyDescent="0.25">
      <c r="A810" s="4"/>
      <c r="B810" s="17"/>
      <c r="C810" s="274"/>
      <c r="D810" s="6"/>
      <c r="E810" s="14"/>
      <c r="F810" s="304"/>
      <c r="G810" s="61"/>
      <c r="H810" s="61"/>
    </row>
    <row r="811" spans="1:8" s="15" customFormat="1" x14ac:dyDescent="0.25">
      <c r="A811" s="4"/>
      <c r="B811" s="17"/>
      <c r="C811" s="274"/>
      <c r="D811" s="6"/>
      <c r="E811" s="14"/>
      <c r="F811" s="304"/>
      <c r="G811" s="61"/>
      <c r="H811" s="61"/>
    </row>
    <row r="812" spans="1:8" s="15" customFormat="1" x14ac:dyDescent="0.25">
      <c r="A812" s="4"/>
      <c r="B812" s="17"/>
      <c r="C812" s="274"/>
      <c r="D812" s="6"/>
      <c r="E812" s="14"/>
      <c r="F812" s="304"/>
      <c r="G812" s="61"/>
      <c r="H812" s="61"/>
    </row>
    <row r="813" spans="1:8" s="15" customFormat="1" x14ac:dyDescent="0.25">
      <c r="A813" s="4"/>
      <c r="B813" s="17"/>
      <c r="C813" s="274"/>
      <c r="D813" s="6"/>
      <c r="E813" s="14"/>
      <c r="F813" s="304"/>
      <c r="G813" s="61"/>
      <c r="H813" s="61"/>
    </row>
    <row r="814" spans="1:8" s="15" customFormat="1" x14ac:dyDescent="0.25">
      <c r="A814" s="4"/>
      <c r="B814" s="17"/>
      <c r="C814" s="274"/>
      <c r="D814" s="6"/>
      <c r="E814" s="14"/>
      <c r="F814" s="304"/>
      <c r="G814" s="61"/>
      <c r="H814" s="61"/>
    </row>
    <row r="815" spans="1:8" s="15" customFormat="1" x14ac:dyDescent="0.25">
      <c r="A815" s="4"/>
      <c r="B815" s="17"/>
      <c r="C815" s="274"/>
      <c r="D815" s="6"/>
      <c r="E815" s="14"/>
      <c r="F815" s="304"/>
      <c r="G815" s="61"/>
      <c r="H815" s="61"/>
    </row>
    <row r="816" spans="1:8" s="15" customFormat="1" x14ac:dyDescent="0.25">
      <c r="A816" s="4"/>
      <c r="B816" s="17"/>
      <c r="C816" s="274"/>
      <c r="D816" s="6"/>
      <c r="E816" s="14"/>
      <c r="F816" s="304"/>
      <c r="G816" s="61"/>
      <c r="H816" s="61"/>
    </row>
    <row r="817" spans="1:8" s="15" customFormat="1" x14ac:dyDescent="0.25">
      <c r="A817" s="4"/>
      <c r="B817" s="17"/>
      <c r="C817" s="274"/>
      <c r="D817" s="6"/>
      <c r="E817" s="14"/>
      <c r="F817" s="304"/>
      <c r="G817" s="61"/>
      <c r="H817" s="61"/>
    </row>
    <row r="818" spans="1:8" s="15" customFormat="1" x14ac:dyDescent="0.25">
      <c r="A818" s="4"/>
      <c r="B818" s="17"/>
      <c r="C818" s="274"/>
      <c r="D818" s="6"/>
      <c r="E818" s="14"/>
      <c r="F818" s="304"/>
      <c r="G818" s="61"/>
      <c r="H818" s="61"/>
    </row>
    <row r="819" spans="1:8" s="15" customFormat="1" x14ac:dyDescent="0.25">
      <c r="A819" s="4"/>
      <c r="B819" s="17"/>
      <c r="C819" s="274"/>
      <c r="D819" s="6"/>
      <c r="E819" s="14"/>
      <c r="F819" s="304"/>
      <c r="G819" s="61"/>
      <c r="H819" s="61"/>
    </row>
    <row r="820" spans="1:8" s="15" customFormat="1" x14ac:dyDescent="0.25">
      <c r="A820" s="4"/>
      <c r="B820" s="17"/>
      <c r="C820" s="274"/>
      <c r="D820" s="6"/>
      <c r="E820" s="14"/>
      <c r="F820" s="304"/>
      <c r="G820" s="61"/>
      <c r="H820" s="61"/>
    </row>
    <row r="821" spans="1:8" s="15" customFormat="1" x14ac:dyDescent="0.25">
      <c r="A821" s="4"/>
      <c r="B821" s="17"/>
      <c r="C821" s="274"/>
      <c r="D821" s="6"/>
      <c r="E821" s="14"/>
      <c r="F821" s="304"/>
      <c r="G821" s="61"/>
      <c r="H821" s="61"/>
    </row>
    <row r="822" spans="1:8" s="15" customFormat="1" x14ac:dyDescent="0.25">
      <c r="A822" s="4"/>
      <c r="B822" s="17"/>
      <c r="C822" s="274"/>
      <c r="D822" s="6"/>
      <c r="E822" s="14"/>
      <c r="F822" s="304"/>
      <c r="G822" s="61"/>
      <c r="H822" s="61"/>
    </row>
    <row r="823" spans="1:8" s="15" customFormat="1" x14ac:dyDescent="0.25">
      <c r="A823" s="4"/>
      <c r="B823" s="17"/>
      <c r="C823" s="274"/>
      <c r="D823" s="6"/>
      <c r="E823" s="14"/>
      <c r="F823" s="304"/>
      <c r="G823" s="61"/>
      <c r="H823" s="61"/>
    </row>
    <row r="824" spans="1:8" s="15" customFormat="1" x14ac:dyDescent="0.25">
      <c r="A824" s="4"/>
      <c r="B824" s="17"/>
      <c r="C824" s="274"/>
      <c r="D824" s="6"/>
      <c r="E824" s="14"/>
      <c r="F824" s="304"/>
      <c r="G824" s="61"/>
      <c r="H824" s="61"/>
    </row>
    <row r="825" spans="1:8" s="15" customFormat="1" x14ac:dyDescent="0.25">
      <c r="A825" s="4"/>
      <c r="B825" s="17"/>
      <c r="C825" s="274"/>
      <c r="D825" s="6"/>
      <c r="E825" s="14"/>
      <c r="F825" s="304"/>
      <c r="G825" s="61"/>
      <c r="H825" s="61"/>
    </row>
    <row r="826" spans="1:8" s="15" customFormat="1" x14ac:dyDescent="0.25">
      <c r="A826" s="4"/>
      <c r="B826" s="17"/>
      <c r="C826" s="274"/>
      <c r="D826" s="6"/>
      <c r="E826" s="14"/>
      <c r="F826" s="304"/>
      <c r="G826" s="61"/>
      <c r="H826" s="61"/>
    </row>
    <row r="827" spans="1:8" s="15" customFormat="1" x14ac:dyDescent="0.25">
      <c r="A827" s="4"/>
      <c r="B827" s="17"/>
      <c r="C827" s="274"/>
      <c r="D827" s="6"/>
      <c r="E827" s="14"/>
      <c r="F827" s="304"/>
      <c r="G827" s="61"/>
      <c r="H827" s="61"/>
    </row>
    <row r="828" spans="1:8" s="15" customFormat="1" x14ac:dyDescent="0.25">
      <c r="A828" s="4"/>
      <c r="B828" s="17"/>
      <c r="C828" s="274"/>
      <c r="D828" s="6"/>
      <c r="E828" s="14"/>
      <c r="F828" s="304"/>
      <c r="G828" s="61"/>
      <c r="H828" s="61"/>
    </row>
    <row r="829" spans="1:8" s="15" customFormat="1" x14ac:dyDescent="0.25">
      <c r="A829" s="4"/>
      <c r="B829" s="17"/>
      <c r="C829" s="274"/>
      <c r="D829" s="6"/>
      <c r="E829" s="14"/>
      <c r="F829" s="304"/>
      <c r="G829" s="61"/>
      <c r="H829" s="61"/>
    </row>
    <row r="830" spans="1:8" s="15" customFormat="1" x14ac:dyDescent="0.25">
      <c r="A830" s="4"/>
      <c r="B830" s="17"/>
      <c r="C830" s="274"/>
      <c r="D830" s="6"/>
      <c r="E830" s="14"/>
      <c r="F830" s="304"/>
      <c r="G830" s="61"/>
      <c r="H830" s="61"/>
    </row>
    <row r="831" spans="1:8" s="15" customFormat="1" x14ac:dyDescent="0.25">
      <c r="A831" s="4"/>
      <c r="B831" s="17"/>
      <c r="C831" s="274"/>
      <c r="D831" s="6"/>
      <c r="E831" s="14"/>
      <c r="F831" s="304"/>
      <c r="G831" s="61"/>
      <c r="H831" s="61"/>
    </row>
    <row r="832" spans="1:8" s="15" customFormat="1" x14ac:dyDescent="0.25">
      <c r="A832" s="4"/>
      <c r="B832" s="17"/>
      <c r="C832" s="274"/>
      <c r="D832" s="6"/>
      <c r="E832" s="14"/>
      <c r="F832" s="304"/>
      <c r="G832" s="61"/>
      <c r="H832" s="61"/>
    </row>
    <row r="833" spans="1:8" s="15" customFormat="1" x14ac:dyDescent="0.25">
      <c r="A833" s="4"/>
      <c r="B833" s="17"/>
      <c r="C833" s="274"/>
      <c r="D833" s="6"/>
      <c r="E833" s="14"/>
      <c r="F833" s="304"/>
      <c r="G833" s="61"/>
      <c r="H833" s="61"/>
    </row>
    <row r="834" spans="1:8" s="15" customFormat="1" x14ac:dyDescent="0.25">
      <c r="A834" s="4"/>
      <c r="B834" s="17"/>
      <c r="C834" s="274"/>
      <c r="D834" s="6"/>
      <c r="E834" s="14"/>
      <c r="F834" s="304"/>
      <c r="G834" s="61"/>
      <c r="H834" s="61"/>
    </row>
    <row r="835" spans="1:8" s="15" customFormat="1" x14ac:dyDescent="0.25">
      <c r="A835" s="4"/>
      <c r="B835" s="17"/>
      <c r="C835" s="274"/>
      <c r="D835" s="6"/>
      <c r="E835" s="14"/>
      <c r="F835" s="304"/>
      <c r="G835" s="61"/>
      <c r="H835" s="61"/>
    </row>
    <row r="836" spans="1:8" s="15" customFormat="1" x14ac:dyDescent="0.25">
      <c r="A836" s="4"/>
      <c r="B836" s="17"/>
      <c r="C836" s="274"/>
      <c r="D836" s="6"/>
      <c r="E836" s="14"/>
      <c r="F836" s="304"/>
      <c r="G836" s="61"/>
      <c r="H836" s="61"/>
    </row>
    <row r="837" spans="1:8" s="15" customFormat="1" x14ac:dyDescent="0.25">
      <c r="A837" s="4"/>
      <c r="B837" s="17"/>
      <c r="C837" s="274"/>
      <c r="D837" s="6"/>
      <c r="E837" s="14"/>
      <c r="F837" s="304"/>
      <c r="G837" s="61"/>
      <c r="H837" s="61"/>
    </row>
    <row r="838" spans="1:8" s="15" customFormat="1" x14ac:dyDescent="0.25">
      <c r="A838" s="4"/>
      <c r="B838" s="17"/>
      <c r="C838" s="274"/>
      <c r="D838" s="6"/>
      <c r="E838" s="14"/>
      <c r="F838" s="304"/>
      <c r="G838" s="61"/>
      <c r="H838" s="61"/>
    </row>
    <row r="839" spans="1:8" s="15" customFormat="1" x14ac:dyDescent="0.25">
      <c r="A839" s="4"/>
      <c r="B839" s="17"/>
      <c r="C839" s="274"/>
      <c r="D839" s="6"/>
      <c r="E839" s="14"/>
      <c r="F839" s="304"/>
      <c r="G839" s="61"/>
      <c r="H839" s="61"/>
    </row>
    <row r="840" spans="1:8" s="15" customFormat="1" x14ac:dyDescent="0.25">
      <c r="A840" s="4"/>
      <c r="B840" s="17"/>
      <c r="C840" s="274"/>
      <c r="D840" s="6"/>
      <c r="E840" s="14"/>
      <c r="F840" s="304"/>
      <c r="G840" s="61"/>
      <c r="H840" s="61"/>
    </row>
    <row r="841" spans="1:8" s="15" customFormat="1" x14ac:dyDescent="0.25">
      <c r="A841" s="4"/>
      <c r="B841" s="17"/>
      <c r="C841" s="274"/>
      <c r="D841" s="6"/>
      <c r="E841" s="14"/>
      <c r="F841" s="304"/>
      <c r="G841" s="61"/>
      <c r="H841" s="61"/>
    </row>
    <row r="842" spans="1:8" s="15" customFormat="1" x14ac:dyDescent="0.25">
      <c r="A842" s="4"/>
      <c r="B842" s="17"/>
      <c r="C842" s="274"/>
      <c r="D842" s="6"/>
      <c r="E842" s="14"/>
      <c r="F842" s="304"/>
      <c r="G842" s="61"/>
      <c r="H842" s="61"/>
    </row>
    <row r="843" spans="1:8" s="15" customFormat="1" x14ac:dyDescent="0.25">
      <c r="A843" s="4"/>
      <c r="B843" s="17"/>
      <c r="C843" s="274"/>
      <c r="D843" s="6"/>
      <c r="E843" s="14"/>
      <c r="F843" s="304"/>
      <c r="G843" s="61"/>
      <c r="H843" s="61"/>
    </row>
    <row r="844" spans="1:8" s="15" customFormat="1" x14ac:dyDescent="0.25">
      <c r="A844" s="4"/>
      <c r="B844" s="17"/>
      <c r="C844" s="274"/>
      <c r="D844" s="6"/>
      <c r="E844" s="14"/>
      <c r="F844" s="304"/>
      <c r="G844" s="61"/>
      <c r="H844" s="61"/>
    </row>
    <row r="845" spans="1:8" s="15" customFormat="1" x14ac:dyDescent="0.25">
      <c r="A845" s="4"/>
      <c r="B845" s="17"/>
      <c r="C845" s="274"/>
      <c r="D845" s="6"/>
      <c r="E845" s="14"/>
      <c r="F845" s="304"/>
      <c r="G845" s="61"/>
      <c r="H845" s="61"/>
    </row>
    <row r="846" spans="1:8" s="15" customFormat="1" x14ac:dyDescent="0.25">
      <c r="A846" s="4"/>
      <c r="B846" s="17"/>
      <c r="C846" s="274"/>
      <c r="D846" s="6"/>
      <c r="E846" s="14"/>
      <c r="F846" s="304"/>
      <c r="G846" s="61"/>
      <c r="H846" s="61"/>
    </row>
    <row r="847" spans="1:8" s="15" customFormat="1" x14ac:dyDescent="0.25">
      <c r="A847" s="4"/>
      <c r="B847" s="17"/>
      <c r="C847" s="274"/>
      <c r="D847" s="6"/>
      <c r="E847" s="14"/>
      <c r="F847" s="304"/>
      <c r="G847" s="61"/>
      <c r="H847" s="61"/>
    </row>
    <row r="848" spans="1:8" s="15" customFormat="1" x14ac:dyDescent="0.25">
      <c r="A848" s="4"/>
      <c r="B848" s="17"/>
      <c r="C848" s="274"/>
      <c r="D848" s="6"/>
      <c r="E848" s="14"/>
      <c r="F848" s="304"/>
      <c r="G848" s="61"/>
      <c r="H848" s="61"/>
    </row>
    <row r="849" spans="1:8" s="15" customFormat="1" x14ac:dyDescent="0.25">
      <c r="A849" s="4"/>
      <c r="B849" s="17"/>
      <c r="C849" s="274"/>
      <c r="D849" s="6"/>
      <c r="E849" s="14"/>
      <c r="F849" s="304"/>
      <c r="G849" s="61"/>
      <c r="H849" s="61"/>
    </row>
    <row r="850" spans="1:8" s="15" customFormat="1" x14ac:dyDescent="0.25">
      <c r="A850" s="4"/>
      <c r="B850" s="17"/>
      <c r="C850" s="274"/>
      <c r="D850" s="6"/>
      <c r="E850" s="14"/>
      <c r="F850" s="304"/>
      <c r="G850" s="61"/>
      <c r="H850" s="61"/>
    </row>
    <row r="851" spans="1:8" s="15" customFormat="1" x14ac:dyDescent="0.25">
      <c r="A851" s="4"/>
      <c r="B851" s="17"/>
      <c r="C851" s="274"/>
      <c r="D851" s="6"/>
      <c r="E851" s="14"/>
      <c r="F851" s="304"/>
      <c r="G851" s="61"/>
      <c r="H851" s="61"/>
    </row>
    <row r="852" spans="1:8" s="15" customFormat="1" x14ac:dyDescent="0.25">
      <c r="A852" s="4"/>
      <c r="B852" s="17"/>
      <c r="C852" s="274"/>
      <c r="D852" s="6"/>
      <c r="E852" s="14"/>
      <c r="F852" s="304"/>
      <c r="G852" s="61"/>
      <c r="H852" s="61"/>
    </row>
    <row r="853" spans="1:8" s="15" customFormat="1" x14ac:dyDescent="0.25">
      <c r="A853" s="4"/>
      <c r="B853" s="17"/>
      <c r="C853" s="274"/>
      <c r="D853" s="6"/>
      <c r="E853" s="14"/>
      <c r="F853" s="304"/>
      <c r="G853" s="61"/>
      <c r="H853" s="61"/>
    </row>
    <row r="854" spans="1:8" s="15" customFormat="1" x14ac:dyDescent="0.25">
      <c r="A854" s="4"/>
      <c r="B854" s="17"/>
      <c r="C854" s="274"/>
      <c r="D854" s="6"/>
      <c r="E854" s="14"/>
      <c r="F854" s="304"/>
      <c r="G854" s="61"/>
      <c r="H854" s="61"/>
    </row>
    <row r="855" spans="1:8" s="15" customFormat="1" x14ac:dyDescent="0.25">
      <c r="A855" s="4"/>
      <c r="B855" s="17"/>
      <c r="C855" s="274"/>
      <c r="D855" s="6"/>
      <c r="E855" s="14"/>
      <c r="F855" s="304"/>
      <c r="G855" s="61"/>
      <c r="H855" s="61"/>
    </row>
    <row r="856" spans="1:8" s="15" customFormat="1" x14ac:dyDescent="0.25">
      <c r="A856" s="4"/>
      <c r="B856" s="17"/>
      <c r="C856" s="274"/>
      <c r="D856" s="6"/>
      <c r="E856" s="14"/>
      <c r="F856" s="304"/>
      <c r="G856" s="61"/>
      <c r="H856" s="61"/>
    </row>
    <row r="857" spans="1:8" s="15" customFormat="1" x14ac:dyDescent="0.25">
      <c r="A857" s="4"/>
      <c r="B857" s="17"/>
      <c r="C857" s="274"/>
      <c r="D857" s="6"/>
      <c r="E857" s="14"/>
      <c r="F857" s="304"/>
      <c r="G857" s="61"/>
      <c r="H857" s="61"/>
    </row>
    <row r="858" spans="1:8" s="15" customFormat="1" x14ac:dyDescent="0.25">
      <c r="A858" s="4"/>
      <c r="B858" s="17"/>
      <c r="C858" s="274"/>
      <c r="D858" s="6"/>
      <c r="E858" s="14"/>
      <c r="F858" s="304"/>
      <c r="G858" s="61"/>
      <c r="H858" s="61"/>
    </row>
    <row r="859" spans="1:8" s="15" customFormat="1" x14ac:dyDescent="0.25">
      <c r="A859" s="4"/>
      <c r="B859" s="17"/>
      <c r="C859" s="274"/>
      <c r="D859" s="6"/>
      <c r="E859" s="14"/>
      <c r="F859" s="304"/>
      <c r="G859" s="61"/>
      <c r="H859" s="61"/>
    </row>
    <row r="860" spans="1:8" s="15" customFormat="1" x14ac:dyDescent="0.25">
      <c r="A860" s="4"/>
      <c r="B860" s="17"/>
      <c r="C860" s="274"/>
      <c r="D860" s="6"/>
      <c r="E860" s="14"/>
      <c r="F860" s="304"/>
      <c r="G860" s="61"/>
      <c r="H860" s="61"/>
    </row>
    <row r="861" spans="1:8" s="15" customFormat="1" x14ac:dyDescent="0.25">
      <c r="A861" s="4"/>
      <c r="B861" s="17"/>
      <c r="C861" s="274"/>
      <c r="D861" s="6"/>
      <c r="E861" s="14"/>
      <c r="F861" s="304"/>
      <c r="G861" s="61"/>
      <c r="H861" s="61"/>
    </row>
    <row r="862" spans="1:8" s="15" customFormat="1" x14ac:dyDescent="0.25">
      <c r="A862" s="4"/>
      <c r="B862" s="17"/>
      <c r="C862" s="274"/>
      <c r="D862" s="6"/>
      <c r="E862" s="14"/>
      <c r="F862" s="304"/>
      <c r="G862" s="61"/>
      <c r="H862" s="61"/>
    </row>
    <row r="863" spans="1:8" s="15" customFormat="1" x14ac:dyDescent="0.25">
      <c r="A863" s="4"/>
      <c r="B863" s="17"/>
      <c r="C863" s="274"/>
      <c r="D863" s="6"/>
      <c r="E863" s="14"/>
      <c r="F863" s="304"/>
      <c r="G863" s="61"/>
      <c r="H863" s="61"/>
    </row>
    <row r="864" spans="1:8" s="15" customFormat="1" x14ac:dyDescent="0.25">
      <c r="A864" s="4"/>
      <c r="B864" s="17"/>
      <c r="C864" s="274"/>
      <c r="D864" s="6"/>
      <c r="E864" s="14"/>
      <c r="F864" s="304"/>
      <c r="G864" s="61"/>
      <c r="H864" s="61"/>
    </row>
    <row r="865" spans="1:8" s="15" customFormat="1" x14ac:dyDescent="0.25">
      <c r="A865" s="4"/>
      <c r="B865" s="17"/>
      <c r="C865" s="274"/>
      <c r="D865" s="6"/>
      <c r="E865" s="14"/>
      <c r="F865" s="304"/>
      <c r="G865" s="61"/>
      <c r="H865" s="61"/>
    </row>
    <row r="866" spans="1:8" s="15" customFormat="1" x14ac:dyDescent="0.25">
      <c r="A866" s="4"/>
      <c r="B866" s="17"/>
      <c r="C866" s="274"/>
      <c r="D866" s="6"/>
      <c r="E866" s="14"/>
      <c r="F866" s="304"/>
      <c r="G866" s="61"/>
      <c r="H866" s="61"/>
    </row>
    <row r="867" spans="1:8" s="15" customFormat="1" x14ac:dyDescent="0.25">
      <c r="A867" s="4"/>
      <c r="B867" s="17"/>
      <c r="C867" s="274"/>
      <c r="D867" s="6"/>
      <c r="E867" s="14"/>
      <c r="F867" s="304"/>
      <c r="G867" s="61"/>
      <c r="H867" s="61"/>
    </row>
    <row r="868" spans="1:8" s="15" customFormat="1" x14ac:dyDescent="0.25">
      <c r="A868" s="4"/>
      <c r="B868" s="17"/>
      <c r="C868" s="274"/>
      <c r="D868" s="6"/>
      <c r="E868" s="14"/>
      <c r="F868" s="304"/>
      <c r="G868" s="61"/>
      <c r="H868" s="61"/>
    </row>
    <row r="869" spans="1:8" s="15" customFormat="1" x14ac:dyDescent="0.25">
      <c r="A869" s="4"/>
      <c r="B869" s="17"/>
      <c r="C869" s="274"/>
      <c r="D869" s="6"/>
      <c r="E869" s="14"/>
      <c r="F869" s="304"/>
      <c r="G869" s="61"/>
      <c r="H869" s="61"/>
    </row>
    <row r="870" spans="1:8" s="15" customFormat="1" x14ac:dyDescent="0.25">
      <c r="A870" s="4"/>
      <c r="B870" s="17"/>
      <c r="C870" s="274"/>
      <c r="D870" s="6"/>
      <c r="E870" s="14"/>
      <c r="F870" s="304"/>
      <c r="G870" s="61"/>
      <c r="H870" s="61"/>
    </row>
    <row r="871" spans="1:8" s="15" customFormat="1" x14ac:dyDescent="0.25">
      <c r="A871" s="4"/>
      <c r="B871" s="17"/>
      <c r="C871" s="274"/>
      <c r="D871" s="6"/>
      <c r="E871" s="14"/>
      <c r="F871" s="304"/>
      <c r="G871" s="61"/>
      <c r="H871" s="61"/>
    </row>
    <row r="872" spans="1:8" s="15" customFormat="1" x14ac:dyDescent="0.25">
      <c r="A872" s="4"/>
      <c r="B872" s="17"/>
      <c r="C872" s="274"/>
      <c r="D872" s="6"/>
      <c r="E872" s="14"/>
      <c r="F872" s="304"/>
      <c r="G872" s="61"/>
      <c r="H872" s="61"/>
    </row>
    <row r="873" spans="1:8" s="15" customFormat="1" x14ac:dyDescent="0.25">
      <c r="A873" s="4"/>
      <c r="B873" s="17"/>
      <c r="C873" s="274"/>
      <c r="D873" s="6"/>
      <c r="E873" s="14"/>
      <c r="F873" s="304"/>
      <c r="G873" s="61"/>
      <c r="H873" s="61"/>
    </row>
    <row r="874" spans="1:8" s="15" customFormat="1" x14ac:dyDescent="0.25">
      <c r="A874" s="4"/>
      <c r="B874" s="17"/>
      <c r="C874" s="274"/>
      <c r="D874" s="6"/>
      <c r="E874" s="14"/>
      <c r="F874" s="304"/>
      <c r="G874" s="61"/>
      <c r="H874" s="61"/>
    </row>
    <row r="875" spans="1:8" s="15" customFormat="1" x14ac:dyDescent="0.25">
      <c r="A875" s="4"/>
      <c r="B875" s="17"/>
      <c r="C875" s="274"/>
      <c r="D875" s="6"/>
      <c r="E875" s="14"/>
      <c r="F875" s="304"/>
      <c r="G875" s="61"/>
      <c r="H875" s="61"/>
    </row>
    <row r="876" spans="1:8" s="15" customFormat="1" x14ac:dyDescent="0.25">
      <c r="A876" s="4"/>
      <c r="B876" s="17"/>
      <c r="C876" s="274"/>
      <c r="D876" s="6"/>
      <c r="E876" s="14"/>
      <c r="F876" s="304"/>
      <c r="G876" s="61"/>
      <c r="H876" s="61"/>
    </row>
    <row r="877" spans="1:8" s="15" customFormat="1" x14ac:dyDescent="0.25">
      <c r="A877" s="4"/>
      <c r="B877" s="17"/>
      <c r="C877" s="274"/>
      <c r="D877" s="6"/>
      <c r="E877" s="14"/>
      <c r="F877" s="304"/>
      <c r="G877" s="61"/>
      <c r="H877" s="61"/>
    </row>
    <row r="878" spans="1:8" s="15" customFormat="1" x14ac:dyDescent="0.25">
      <c r="A878" s="4"/>
      <c r="B878" s="17"/>
      <c r="C878" s="274"/>
      <c r="D878" s="6"/>
      <c r="E878" s="14"/>
      <c r="F878" s="304"/>
      <c r="G878" s="61"/>
      <c r="H878" s="61"/>
    </row>
    <row r="879" spans="1:8" s="15" customFormat="1" x14ac:dyDescent="0.25">
      <c r="A879" s="4"/>
      <c r="B879" s="17"/>
      <c r="C879" s="274"/>
      <c r="D879" s="6"/>
      <c r="E879" s="14"/>
      <c r="F879" s="304"/>
      <c r="G879" s="61"/>
      <c r="H879" s="61"/>
    </row>
    <row r="880" spans="1:8" s="15" customFormat="1" x14ac:dyDescent="0.25">
      <c r="A880" s="4"/>
      <c r="B880" s="17"/>
      <c r="C880" s="274"/>
      <c r="D880" s="6"/>
      <c r="E880" s="14"/>
      <c r="F880" s="304"/>
      <c r="G880" s="61"/>
      <c r="H880" s="61"/>
    </row>
    <row r="881" spans="1:8" s="15" customFormat="1" x14ac:dyDescent="0.25">
      <c r="A881" s="4"/>
      <c r="B881" s="17"/>
      <c r="C881" s="274"/>
      <c r="D881" s="6"/>
      <c r="E881" s="14"/>
      <c r="F881" s="304"/>
      <c r="G881" s="61"/>
      <c r="H881" s="61"/>
    </row>
    <row r="882" spans="1:8" s="15" customFormat="1" x14ac:dyDescent="0.25">
      <c r="A882" s="4"/>
      <c r="B882" s="17"/>
      <c r="C882" s="274"/>
      <c r="D882" s="6"/>
      <c r="E882" s="14"/>
      <c r="F882" s="304"/>
      <c r="G882" s="61"/>
      <c r="H882" s="61"/>
    </row>
    <row r="883" spans="1:8" s="15" customFormat="1" x14ac:dyDescent="0.25">
      <c r="A883" s="4"/>
      <c r="B883" s="17"/>
      <c r="C883" s="274"/>
      <c r="D883" s="6"/>
      <c r="E883" s="14"/>
      <c r="F883" s="304"/>
      <c r="G883" s="61"/>
      <c r="H883" s="61"/>
    </row>
    <row r="884" spans="1:8" s="15" customFormat="1" x14ac:dyDescent="0.25">
      <c r="A884" s="4"/>
      <c r="B884" s="17"/>
      <c r="C884" s="274"/>
      <c r="D884" s="6"/>
      <c r="E884" s="14"/>
      <c r="F884" s="304"/>
      <c r="G884" s="61"/>
      <c r="H884" s="61"/>
    </row>
    <row r="885" spans="1:8" s="15" customFormat="1" x14ac:dyDescent="0.25">
      <c r="A885" s="4"/>
      <c r="B885" s="17"/>
      <c r="C885" s="274"/>
      <c r="D885" s="6"/>
      <c r="E885" s="14"/>
      <c r="F885" s="304"/>
      <c r="G885" s="61"/>
      <c r="H885" s="61"/>
    </row>
    <row r="886" spans="1:8" s="15" customFormat="1" x14ac:dyDescent="0.25">
      <c r="A886" s="4"/>
      <c r="B886" s="17"/>
      <c r="C886" s="274"/>
      <c r="D886" s="6"/>
      <c r="E886" s="14"/>
      <c r="F886" s="304"/>
      <c r="G886" s="61"/>
      <c r="H886" s="61"/>
    </row>
    <row r="887" spans="1:8" s="15" customFormat="1" x14ac:dyDescent="0.25">
      <c r="A887" s="4"/>
      <c r="B887" s="17"/>
      <c r="C887" s="274"/>
      <c r="D887" s="6"/>
      <c r="E887" s="14"/>
      <c r="F887" s="304"/>
      <c r="G887" s="61"/>
      <c r="H887" s="61"/>
    </row>
    <row r="888" spans="1:8" s="15" customFormat="1" x14ac:dyDescent="0.25">
      <c r="A888" s="4"/>
      <c r="B888" s="17"/>
      <c r="C888" s="274"/>
      <c r="D888" s="6"/>
      <c r="E888" s="14"/>
      <c r="F888" s="304"/>
      <c r="G888" s="61"/>
      <c r="H888" s="61"/>
    </row>
    <row r="889" spans="1:8" s="15" customFormat="1" x14ac:dyDescent="0.25">
      <c r="A889" s="4"/>
      <c r="B889" s="17"/>
      <c r="C889" s="274"/>
      <c r="D889" s="6"/>
      <c r="E889" s="14"/>
      <c r="F889" s="304"/>
      <c r="G889" s="61"/>
      <c r="H889" s="61"/>
    </row>
    <row r="890" spans="1:8" s="15" customFormat="1" x14ac:dyDescent="0.25">
      <c r="A890" s="4"/>
      <c r="B890" s="17"/>
      <c r="C890" s="274"/>
      <c r="D890" s="6"/>
      <c r="E890" s="14"/>
      <c r="F890" s="304"/>
      <c r="G890" s="61"/>
      <c r="H890" s="61"/>
    </row>
    <row r="891" spans="1:8" s="15" customFormat="1" x14ac:dyDescent="0.25">
      <c r="A891" s="4"/>
      <c r="B891" s="17"/>
      <c r="C891" s="274"/>
      <c r="D891" s="6"/>
      <c r="E891" s="14"/>
      <c r="F891" s="304"/>
      <c r="G891" s="61"/>
      <c r="H891" s="61"/>
    </row>
    <row r="892" spans="1:8" s="15" customFormat="1" x14ac:dyDescent="0.25">
      <c r="A892" s="4"/>
      <c r="B892" s="17"/>
      <c r="C892" s="274"/>
      <c r="D892" s="6"/>
      <c r="E892" s="14"/>
      <c r="F892" s="304"/>
      <c r="G892" s="61"/>
      <c r="H892" s="61"/>
    </row>
    <row r="893" spans="1:8" s="15" customFormat="1" x14ac:dyDescent="0.25">
      <c r="A893" s="4"/>
      <c r="B893" s="17"/>
      <c r="C893" s="274"/>
      <c r="D893" s="6"/>
      <c r="E893" s="14"/>
      <c r="F893" s="304"/>
      <c r="G893" s="61"/>
      <c r="H893" s="61"/>
    </row>
    <row r="894" spans="1:8" s="15" customFormat="1" x14ac:dyDescent="0.25">
      <c r="A894" s="4"/>
      <c r="B894" s="17"/>
      <c r="C894" s="274"/>
      <c r="D894" s="6"/>
      <c r="E894" s="14"/>
      <c r="F894" s="304"/>
      <c r="G894" s="61"/>
      <c r="H894" s="61"/>
    </row>
    <row r="895" spans="1:8" s="15" customFormat="1" x14ac:dyDescent="0.25">
      <c r="A895" s="4"/>
      <c r="B895" s="17"/>
      <c r="C895" s="274"/>
      <c r="D895" s="6"/>
      <c r="E895" s="14"/>
      <c r="F895" s="304"/>
      <c r="G895" s="61"/>
      <c r="H895" s="61"/>
    </row>
    <row r="896" spans="1:8" s="15" customFormat="1" x14ac:dyDescent="0.25">
      <c r="A896" s="4"/>
      <c r="B896" s="17"/>
      <c r="C896" s="274"/>
      <c r="D896" s="6"/>
      <c r="E896" s="14"/>
      <c r="F896" s="304"/>
      <c r="G896" s="61"/>
      <c r="H896" s="61"/>
    </row>
    <row r="897" spans="1:8" s="15" customFormat="1" x14ac:dyDescent="0.25">
      <c r="A897" s="4"/>
      <c r="B897" s="17"/>
      <c r="C897" s="274"/>
      <c r="D897" s="6"/>
      <c r="E897" s="14"/>
      <c r="F897" s="304"/>
      <c r="G897" s="61"/>
      <c r="H897" s="61"/>
    </row>
    <row r="898" spans="1:8" s="15" customFormat="1" x14ac:dyDescent="0.25">
      <c r="A898" s="4"/>
      <c r="B898" s="17"/>
      <c r="C898" s="274"/>
      <c r="D898" s="6"/>
      <c r="E898" s="14"/>
      <c r="F898" s="304"/>
      <c r="G898" s="61"/>
      <c r="H898" s="61"/>
    </row>
    <row r="899" spans="1:8" s="15" customFormat="1" x14ac:dyDescent="0.25">
      <c r="A899" s="4"/>
      <c r="B899" s="17"/>
      <c r="C899" s="274"/>
      <c r="D899" s="6"/>
      <c r="E899" s="14"/>
      <c r="F899" s="304"/>
      <c r="G899" s="61"/>
      <c r="H899" s="61"/>
    </row>
    <row r="900" spans="1:8" s="15" customFormat="1" x14ac:dyDescent="0.25">
      <c r="A900" s="4"/>
      <c r="B900" s="17"/>
      <c r="C900" s="274"/>
      <c r="D900" s="6"/>
      <c r="E900" s="14"/>
      <c r="F900" s="304"/>
      <c r="G900" s="61"/>
      <c r="H900" s="61"/>
    </row>
    <row r="901" spans="1:8" s="15" customFormat="1" x14ac:dyDescent="0.25">
      <c r="A901" s="4"/>
      <c r="B901" s="17"/>
      <c r="C901" s="274"/>
      <c r="D901" s="6"/>
      <c r="E901" s="14"/>
      <c r="F901" s="304"/>
      <c r="G901" s="61"/>
      <c r="H901" s="61"/>
    </row>
    <row r="902" spans="1:8" s="15" customFormat="1" x14ac:dyDescent="0.25">
      <c r="A902" s="4"/>
      <c r="B902" s="17"/>
      <c r="C902" s="274"/>
      <c r="D902" s="6"/>
      <c r="E902" s="14"/>
      <c r="F902" s="304"/>
      <c r="G902" s="61"/>
      <c r="H902" s="61"/>
    </row>
    <row r="903" spans="1:8" s="15" customFormat="1" x14ac:dyDescent="0.25">
      <c r="A903" s="4"/>
      <c r="B903" s="17"/>
      <c r="C903" s="274"/>
      <c r="D903" s="6"/>
      <c r="E903" s="14"/>
      <c r="F903" s="304"/>
      <c r="G903" s="61"/>
      <c r="H903" s="61"/>
    </row>
    <row r="904" spans="1:8" s="15" customFormat="1" x14ac:dyDescent="0.25">
      <c r="A904" s="4"/>
      <c r="B904" s="17"/>
      <c r="C904" s="274"/>
      <c r="D904" s="6"/>
      <c r="E904" s="14"/>
      <c r="F904" s="304"/>
      <c r="G904" s="61"/>
      <c r="H904" s="61"/>
    </row>
    <row r="905" spans="1:8" s="15" customFormat="1" x14ac:dyDescent="0.25">
      <c r="A905" s="4"/>
      <c r="B905" s="17"/>
      <c r="C905" s="274"/>
      <c r="D905" s="6"/>
      <c r="E905" s="14"/>
      <c r="F905" s="304"/>
      <c r="G905" s="61"/>
      <c r="H905" s="61"/>
    </row>
    <row r="906" spans="1:8" s="15" customFormat="1" x14ac:dyDescent="0.25">
      <c r="A906" s="4"/>
      <c r="B906" s="17"/>
      <c r="C906" s="274"/>
      <c r="D906" s="6"/>
      <c r="E906" s="14"/>
      <c r="F906" s="304"/>
      <c r="G906" s="61"/>
      <c r="H906" s="61"/>
    </row>
    <row r="907" spans="1:8" s="15" customFormat="1" x14ac:dyDescent="0.25">
      <c r="A907" s="4"/>
      <c r="B907" s="17"/>
      <c r="C907" s="274"/>
      <c r="D907" s="6"/>
      <c r="E907" s="14"/>
      <c r="F907" s="304"/>
      <c r="G907" s="61"/>
      <c r="H907" s="61"/>
    </row>
    <row r="908" spans="1:8" s="15" customFormat="1" x14ac:dyDescent="0.25">
      <c r="A908" s="4"/>
      <c r="B908" s="17"/>
      <c r="C908" s="274"/>
      <c r="D908" s="6"/>
      <c r="E908" s="14"/>
      <c r="F908" s="304"/>
      <c r="G908" s="61"/>
      <c r="H908" s="61"/>
    </row>
    <row r="909" spans="1:8" s="15" customFormat="1" x14ac:dyDescent="0.25">
      <c r="A909" s="4"/>
      <c r="B909" s="17"/>
      <c r="C909" s="274"/>
      <c r="D909" s="6"/>
      <c r="E909" s="14"/>
      <c r="F909" s="304"/>
      <c r="G909" s="61"/>
      <c r="H909" s="61"/>
    </row>
    <row r="910" spans="1:8" s="15" customFormat="1" x14ac:dyDescent="0.25">
      <c r="A910" s="4"/>
      <c r="B910" s="17"/>
      <c r="C910" s="274"/>
      <c r="D910" s="6"/>
      <c r="E910" s="14"/>
      <c r="F910" s="304"/>
      <c r="G910" s="61"/>
      <c r="H910" s="61"/>
    </row>
    <row r="911" spans="1:8" s="15" customFormat="1" x14ac:dyDescent="0.25">
      <c r="A911" s="4"/>
      <c r="B911" s="17"/>
      <c r="C911" s="274"/>
      <c r="D911" s="6"/>
      <c r="E911" s="14"/>
      <c r="F911" s="304"/>
      <c r="G911" s="61"/>
      <c r="H911" s="61"/>
    </row>
    <row r="912" spans="1:8" s="15" customFormat="1" x14ac:dyDescent="0.25">
      <c r="A912" s="4"/>
      <c r="B912" s="17"/>
      <c r="C912" s="274"/>
      <c r="D912" s="6"/>
      <c r="E912" s="14"/>
      <c r="F912" s="304"/>
      <c r="G912" s="61"/>
      <c r="H912" s="61"/>
    </row>
    <row r="913" spans="1:8" s="15" customFormat="1" x14ac:dyDescent="0.25">
      <c r="A913" s="4"/>
      <c r="B913" s="17"/>
      <c r="C913" s="274"/>
      <c r="D913" s="6"/>
      <c r="E913" s="14"/>
      <c r="F913" s="304"/>
      <c r="G913" s="61"/>
      <c r="H913" s="61"/>
    </row>
    <row r="914" spans="1:8" s="15" customFormat="1" x14ac:dyDescent="0.25">
      <c r="A914" s="4"/>
      <c r="B914" s="17"/>
      <c r="C914" s="274"/>
      <c r="D914" s="6"/>
      <c r="E914" s="14"/>
      <c r="F914" s="304"/>
      <c r="G914" s="61"/>
      <c r="H914" s="61"/>
    </row>
    <row r="915" spans="1:8" s="15" customFormat="1" x14ac:dyDescent="0.25">
      <c r="A915" s="4"/>
      <c r="B915" s="17"/>
      <c r="C915" s="274"/>
      <c r="D915" s="6"/>
      <c r="E915" s="14"/>
      <c r="F915" s="304"/>
      <c r="G915" s="61"/>
      <c r="H915" s="61"/>
    </row>
    <row r="916" spans="1:8" s="15" customFormat="1" x14ac:dyDescent="0.25">
      <c r="A916" s="4"/>
      <c r="B916" s="17"/>
      <c r="C916" s="274"/>
      <c r="D916" s="6"/>
      <c r="E916" s="14"/>
      <c r="F916" s="304"/>
      <c r="G916" s="61"/>
      <c r="H916" s="61"/>
    </row>
    <row r="917" spans="1:8" s="15" customFormat="1" x14ac:dyDescent="0.25">
      <c r="A917" s="4"/>
      <c r="B917" s="17"/>
      <c r="C917" s="274"/>
      <c r="D917" s="6"/>
      <c r="E917" s="14"/>
      <c r="F917" s="304"/>
      <c r="G917" s="61"/>
      <c r="H917" s="61"/>
    </row>
    <row r="918" spans="1:8" s="15" customFormat="1" x14ac:dyDescent="0.25">
      <c r="A918" s="4"/>
      <c r="B918" s="17"/>
      <c r="C918" s="274"/>
      <c r="D918" s="6"/>
      <c r="E918" s="14"/>
      <c r="F918" s="304"/>
      <c r="G918" s="61"/>
      <c r="H918" s="61"/>
    </row>
    <row r="919" spans="1:8" s="15" customFormat="1" x14ac:dyDescent="0.25">
      <c r="A919" s="4"/>
      <c r="B919" s="17"/>
      <c r="C919" s="274"/>
      <c r="D919" s="6"/>
      <c r="E919" s="14"/>
      <c r="F919" s="304"/>
      <c r="G919" s="61"/>
      <c r="H919" s="61"/>
    </row>
    <row r="920" spans="1:8" s="15" customFormat="1" x14ac:dyDescent="0.25">
      <c r="A920" s="4"/>
      <c r="B920" s="17"/>
      <c r="C920" s="274"/>
      <c r="D920" s="6"/>
      <c r="E920" s="14"/>
      <c r="F920" s="304"/>
      <c r="G920" s="61"/>
      <c r="H920" s="61"/>
    </row>
    <row r="921" spans="1:8" s="15" customFormat="1" x14ac:dyDescent="0.25">
      <c r="A921" s="4"/>
      <c r="B921" s="17"/>
      <c r="C921" s="274"/>
      <c r="D921" s="6"/>
      <c r="E921" s="14"/>
      <c r="F921" s="304"/>
      <c r="G921" s="61"/>
      <c r="H921" s="61"/>
    </row>
    <row r="922" spans="1:8" s="15" customFormat="1" x14ac:dyDescent="0.25">
      <c r="A922" s="4"/>
      <c r="B922" s="17"/>
      <c r="C922" s="274"/>
      <c r="D922" s="6"/>
      <c r="E922" s="14"/>
      <c r="F922" s="304"/>
      <c r="G922" s="61"/>
      <c r="H922" s="61"/>
    </row>
    <row r="923" spans="1:8" s="15" customFormat="1" x14ac:dyDescent="0.25">
      <c r="A923" s="4"/>
      <c r="B923" s="17"/>
      <c r="C923" s="274"/>
      <c r="D923" s="6"/>
      <c r="E923" s="14"/>
      <c r="F923" s="304"/>
      <c r="G923" s="61"/>
      <c r="H923" s="61"/>
    </row>
    <row r="924" spans="1:8" s="15" customFormat="1" x14ac:dyDescent="0.25">
      <c r="A924" s="4"/>
      <c r="B924" s="17"/>
      <c r="C924" s="274"/>
      <c r="D924" s="6"/>
      <c r="E924" s="14"/>
      <c r="F924" s="304"/>
      <c r="G924" s="61"/>
      <c r="H924" s="61"/>
    </row>
    <row r="925" spans="1:8" s="15" customFormat="1" x14ac:dyDescent="0.25">
      <c r="A925" s="4"/>
      <c r="B925" s="17"/>
      <c r="C925" s="274"/>
      <c r="D925" s="6"/>
      <c r="E925" s="14"/>
      <c r="F925" s="304"/>
      <c r="G925" s="61"/>
      <c r="H925" s="61"/>
    </row>
    <row r="926" spans="1:8" s="15" customFormat="1" x14ac:dyDescent="0.25">
      <c r="A926" s="4"/>
      <c r="B926" s="17"/>
      <c r="C926" s="274"/>
      <c r="D926" s="6"/>
      <c r="E926" s="14"/>
      <c r="F926" s="304"/>
      <c r="G926" s="61"/>
      <c r="H926" s="61"/>
    </row>
    <row r="927" spans="1:8" s="15" customFormat="1" x14ac:dyDescent="0.25">
      <c r="A927" s="4"/>
      <c r="B927" s="17"/>
      <c r="C927" s="274"/>
      <c r="D927" s="6"/>
      <c r="E927" s="14"/>
      <c r="F927" s="304"/>
      <c r="G927" s="61"/>
      <c r="H927" s="61"/>
    </row>
    <row r="928" spans="1:8" s="15" customFormat="1" x14ac:dyDescent="0.25">
      <c r="A928" s="4"/>
      <c r="B928" s="17"/>
      <c r="C928" s="274"/>
      <c r="D928" s="6"/>
      <c r="E928" s="14"/>
      <c r="F928" s="304"/>
      <c r="G928" s="61"/>
      <c r="H928" s="61"/>
    </row>
    <row r="929" spans="1:8" s="15" customFormat="1" x14ac:dyDescent="0.25">
      <c r="A929" s="4"/>
      <c r="B929" s="17"/>
      <c r="C929" s="274"/>
      <c r="D929" s="6"/>
      <c r="E929" s="14"/>
      <c r="F929" s="304"/>
      <c r="G929" s="61"/>
      <c r="H929" s="61"/>
    </row>
    <row r="930" spans="1:8" s="15" customFormat="1" x14ac:dyDescent="0.25">
      <c r="A930" s="4"/>
      <c r="B930" s="17"/>
      <c r="C930" s="274"/>
      <c r="D930" s="6"/>
      <c r="E930" s="14"/>
      <c r="F930" s="304"/>
      <c r="G930" s="61"/>
      <c r="H930" s="61"/>
    </row>
    <row r="931" spans="1:8" s="15" customFormat="1" x14ac:dyDescent="0.25">
      <c r="A931" s="4"/>
      <c r="B931" s="17"/>
      <c r="C931" s="274"/>
      <c r="D931" s="6"/>
      <c r="E931" s="14"/>
      <c r="F931" s="304"/>
      <c r="G931" s="61"/>
      <c r="H931" s="61"/>
    </row>
    <row r="932" spans="1:8" s="15" customFormat="1" x14ac:dyDescent="0.25">
      <c r="A932" s="4"/>
      <c r="B932" s="17"/>
      <c r="C932" s="274"/>
      <c r="D932" s="6"/>
      <c r="E932" s="14"/>
      <c r="F932" s="304"/>
      <c r="G932" s="61"/>
      <c r="H932" s="61"/>
    </row>
    <row r="933" spans="1:8" s="15" customFormat="1" x14ac:dyDescent="0.25">
      <c r="A933" s="4"/>
      <c r="B933" s="17"/>
      <c r="C933" s="274"/>
      <c r="D933" s="6"/>
      <c r="E933" s="14"/>
      <c r="F933" s="304"/>
      <c r="G933" s="61"/>
      <c r="H933" s="61"/>
    </row>
    <row r="934" spans="1:8" s="15" customFormat="1" x14ac:dyDescent="0.25">
      <c r="A934" s="4"/>
      <c r="B934" s="17"/>
      <c r="C934" s="274"/>
      <c r="D934" s="6"/>
      <c r="E934" s="14"/>
      <c r="F934" s="304"/>
      <c r="G934" s="61"/>
      <c r="H934" s="61"/>
    </row>
    <row r="935" spans="1:8" s="15" customFormat="1" x14ac:dyDescent="0.25">
      <c r="A935" s="4"/>
      <c r="B935" s="17"/>
      <c r="C935" s="274"/>
      <c r="D935" s="6"/>
      <c r="E935" s="14"/>
      <c r="F935" s="304"/>
      <c r="G935" s="61"/>
      <c r="H935" s="61"/>
    </row>
    <row r="936" spans="1:8" s="15" customFormat="1" x14ac:dyDescent="0.25">
      <c r="A936" s="4"/>
      <c r="B936" s="17"/>
      <c r="C936" s="274"/>
      <c r="D936" s="6"/>
      <c r="E936" s="14"/>
      <c r="F936" s="304"/>
      <c r="G936" s="61"/>
      <c r="H936" s="61"/>
    </row>
    <row r="937" spans="1:8" s="15" customFormat="1" x14ac:dyDescent="0.25">
      <c r="A937" s="4"/>
      <c r="B937" s="17"/>
      <c r="C937" s="274"/>
      <c r="D937" s="6"/>
      <c r="E937" s="14"/>
      <c r="F937" s="304"/>
      <c r="G937" s="61"/>
      <c r="H937" s="61"/>
    </row>
    <row r="938" spans="1:8" s="15" customFormat="1" x14ac:dyDescent="0.25">
      <c r="A938" s="4"/>
      <c r="B938" s="17"/>
      <c r="C938" s="274"/>
      <c r="D938" s="6"/>
      <c r="E938" s="14"/>
      <c r="F938" s="304"/>
      <c r="G938" s="61"/>
      <c r="H938" s="61"/>
    </row>
    <row r="939" spans="1:8" s="15" customFormat="1" x14ac:dyDescent="0.25">
      <c r="A939" s="4"/>
      <c r="B939" s="17"/>
      <c r="C939" s="274"/>
      <c r="D939" s="6"/>
      <c r="E939" s="14"/>
      <c r="F939" s="304"/>
      <c r="G939" s="61"/>
      <c r="H939" s="61"/>
    </row>
    <row r="940" spans="1:8" s="15" customFormat="1" x14ac:dyDescent="0.25">
      <c r="A940" s="4"/>
      <c r="B940" s="17"/>
      <c r="C940" s="274"/>
      <c r="D940" s="6"/>
      <c r="E940" s="14"/>
      <c r="F940" s="304"/>
      <c r="G940" s="61"/>
      <c r="H940" s="61"/>
    </row>
    <row r="941" spans="1:8" s="15" customFormat="1" x14ac:dyDescent="0.25">
      <c r="A941" s="4"/>
      <c r="B941" s="17"/>
      <c r="C941" s="274"/>
      <c r="D941" s="6"/>
      <c r="E941" s="14"/>
      <c r="F941" s="304"/>
      <c r="G941" s="61"/>
      <c r="H941" s="61"/>
    </row>
    <row r="942" spans="1:8" s="15" customFormat="1" x14ac:dyDescent="0.25">
      <c r="A942" s="4"/>
      <c r="B942" s="17"/>
      <c r="C942" s="274"/>
      <c r="D942" s="6"/>
      <c r="E942" s="14"/>
      <c r="F942" s="304"/>
      <c r="G942" s="61"/>
      <c r="H942" s="61"/>
    </row>
    <row r="943" spans="1:8" s="15" customFormat="1" x14ac:dyDescent="0.25">
      <c r="A943" s="4"/>
      <c r="B943" s="17"/>
      <c r="C943" s="274"/>
      <c r="D943" s="6"/>
      <c r="E943" s="14"/>
      <c r="F943" s="304"/>
      <c r="G943" s="61"/>
      <c r="H943" s="61"/>
    </row>
    <row r="944" spans="1:8" s="15" customFormat="1" x14ac:dyDescent="0.25">
      <c r="A944" s="4"/>
      <c r="B944" s="17"/>
      <c r="C944" s="274"/>
      <c r="D944" s="6"/>
      <c r="E944" s="14"/>
      <c r="F944" s="304"/>
      <c r="G944" s="61"/>
      <c r="H944" s="61"/>
    </row>
    <row r="945" spans="1:8" s="15" customFormat="1" x14ac:dyDescent="0.25">
      <c r="A945" s="4"/>
      <c r="B945" s="17"/>
      <c r="C945" s="274"/>
      <c r="D945" s="6"/>
      <c r="E945" s="14"/>
      <c r="F945" s="304"/>
      <c r="G945" s="61"/>
      <c r="H945" s="61"/>
    </row>
    <row r="946" spans="1:8" s="15" customFormat="1" x14ac:dyDescent="0.25">
      <c r="A946" s="4"/>
      <c r="B946" s="17"/>
      <c r="C946" s="274"/>
      <c r="D946" s="6"/>
      <c r="E946" s="14"/>
      <c r="F946" s="304"/>
      <c r="G946" s="61"/>
      <c r="H946" s="61"/>
    </row>
    <row r="947" spans="1:8" s="15" customFormat="1" x14ac:dyDescent="0.25">
      <c r="A947" s="4"/>
      <c r="B947" s="17"/>
      <c r="C947" s="274"/>
      <c r="D947" s="6"/>
      <c r="E947" s="14"/>
      <c r="F947" s="304"/>
      <c r="G947" s="61"/>
      <c r="H947" s="61"/>
    </row>
    <row r="948" spans="1:8" s="15" customFormat="1" x14ac:dyDescent="0.25">
      <c r="A948" s="4"/>
      <c r="B948" s="17"/>
      <c r="C948" s="274"/>
      <c r="D948" s="6"/>
      <c r="E948" s="14"/>
      <c r="F948" s="304"/>
      <c r="G948" s="61"/>
      <c r="H948" s="61"/>
    </row>
    <row r="949" spans="1:8" s="15" customFormat="1" x14ac:dyDescent="0.25">
      <c r="A949" s="4"/>
      <c r="B949" s="17"/>
      <c r="C949" s="274"/>
      <c r="D949" s="6"/>
      <c r="E949" s="14"/>
      <c r="F949" s="304"/>
      <c r="G949" s="61"/>
      <c r="H949" s="61"/>
    </row>
    <row r="950" spans="1:8" s="15" customFormat="1" x14ac:dyDescent="0.25">
      <c r="A950" s="4"/>
      <c r="B950" s="17"/>
      <c r="C950" s="274"/>
      <c r="D950" s="6"/>
      <c r="E950" s="14"/>
      <c r="F950" s="304"/>
      <c r="G950" s="61"/>
      <c r="H950" s="61"/>
    </row>
    <row r="951" spans="1:8" s="15" customFormat="1" x14ac:dyDescent="0.25">
      <c r="A951" s="4"/>
      <c r="B951" s="17"/>
      <c r="C951" s="274"/>
      <c r="D951" s="6"/>
      <c r="E951" s="14"/>
      <c r="F951" s="304"/>
      <c r="G951" s="61"/>
      <c r="H951" s="61"/>
    </row>
    <row r="952" spans="1:8" s="15" customFormat="1" x14ac:dyDescent="0.25">
      <c r="A952" s="4"/>
      <c r="B952" s="17"/>
      <c r="C952" s="274"/>
      <c r="D952" s="6"/>
      <c r="E952" s="14"/>
      <c r="F952" s="304"/>
      <c r="G952" s="61"/>
      <c r="H952" s="61"/>
    </row>
    <row r="953" spans="1:8" s="15" customFormat="1" x14ac:dyDescent="0.25">
      <c r="A953" s="4"/>
      <c r="B953" s="17"/>
      <c r="C953" s="274"/>
      <c r="D953" s="6"/>
      <c r="E953" s="14"/>
      <c r="F953" s="304"/>
      <c r="G953" s="61"/>
      <c r="H953" s="61"/>
    </row>
    <row r="954" spans="1:8" s="15" customFormat="1" x14ac:dyDescent="0.25">
      <c r="A954" s="4"/>
      <c r="B954" s="17"/>
      <c r="C954" s="274"/>
      <c r="D954" s="6"/>
      <c r="E954" s="14"/>
      <c r="F954" s="304"/>
      <c r="G954" s="61"/>
      <c r="H954" s="61"/>
    </row>
    <row r="955" spans="1:8" s="15" customFormat="1" x14ac:dyDescent="0.25">
      <c r="A955" s="4"/>
      <c r="B955" s="17"/>
      <c r="C955" s="274"/>
      <c r="D955" s="6"/>
      <c r="E955" s="14"/>
      <c r="F955" s="304"/>
      <c r="G955" s="61"/>
      <c r="H955" s="61"/>
    </row>
    <row r="956" spans="1:8" s="15" customFormat="1" x14ac:dyDescent="0.25">
      <c r="A956" s="4"/>
      <c r="B956" s="17"/>
      <c r="C956" s="274"/>
      <c r="D956" s="6"/>
      <c r="E956" s="14"/>
      <c r="F956" s="304"/>
      <c r="G956" s="61"/>
      <c r="H956" s="61"/>
    </row>
    <row r="957" spans="1:8" s="15" customFormat="1" x14ac:dyDescent="0.25">
      <c r="A957" s="4"/>
      <c r="B957" s="17"/>
      <c r="C957" s="274"/>
      <c r="D957" s="6"/>
      <c r="E957" s="14"/>
      <c r="F957" s="304"/>
      <c r="G957" s="61"/>
      <c r="H957" s="61"/>
    </row>
    <row r="958" spans="1:8" s="15" customFormat="1" x14ac:dyDescent="0.25">
      <c r="A958" s="4"/>
      <c r="B958" s="17"/>
      <c r="C958" s="274"/>
      <c r="D958" s="6"/>
      <c r="E958" s="14"/>
      <c r="F958" s="304"/>
      <c r="G958" s="61"/>
      <c r="H958" s="61"/>
    </row>
    <row r="959" spans="1:8" s="15" customFormat="1" x14ac:dyDescent="0.25">
      <c r="A959" s="4"/>
      <c r="B959" s="17"/>
      <c r="C959" s="274"/>
      <c r="D959" s="6"/>
      <c r="E959" s="14"/>
      <c r="F959" s="304"/>
      <c r="G959" s="61"/>
      <c r="H959" s="61"/>
    </row>
    <row r="960" spans="1:8" s="15" customFormat="1" x14ac:dyDescent="0.25">
      <c r="A960" s="4"/>
      <c r="B960" s="17"/>
      <c r="C960" s="274"/>
      <c r="D960" s="6"/>
      <c r="E960" s="14"/>
      <c r="F960" s="304"/>
      <c r="G960" s="61"/>
      <c r="H960" s="61"/>
    </row>
    <row r="961" spans="1:8" s="15" customFormat="1" x14ac:dyDescent="0.25">
      <c r="A961" s="4"/>
      <c r="B961" s="17"/>
      <c r="C961" s="274"/>
      <c r="D961" s="6"/>
      <c r="E961" s="14"/>
      <c r="F961" s="304"/>
      <c r="G961" s="61"/>
      <c r="H961" s="61"/>
    </row>
    <row r="962" spans="1:8" s="15" customFormat="1" x14ac:dyDescent="0.25">
      <c r="A962" s="4"/>
      <c r="B962" s="17"/>
      <c r="C962" s="274"/>
      <c r="D962" s="6"/>
      <c r="E962" s="14"/>
      <c r="F962" s="304"/>
      <c r="G962" s="61"/>
      <c r="H962" s="61"/>
    </row>
    <row r="963" spans="1:8" s="15" customFormat="1" x14ac:dyDescent="0.25">
      <c r="A963" s="4"/>
      <c r="B963" s="17"/>
      <c r="C963" s="274"/>
      <c r="D963" s="6"/>
      <c r="E963" s="14"/>
      <c r="F963" s="304"/>
      <c r="G963" s="61"/>
      <c r="H963" s="61"/>
    </row>
    <row r="964" spans="1:8" s="15" customFormat="1" x14ac:dyDescent="0.25">
      <c r="A964" s="4"/>
      <c r="B964" s="17"/>
      <c r="C964" s="274"/>
      <c r="D964" s="6"/>
      <c r="E964" s="14"/>
      <c r="F964" s="304"/>
      <c r="G964" s="61"/>
      <c r="H964" s="61"/>
    </row>
    <row r="965" spans="1:8" s="15" customFormat="1" x14ac:dyDescent="0.25">
      <c r="A965" s="4"/>
      <c r="B965" s="17"/>
      <c r="C965" s="274"/>
      <c r="D965" s="6"/>
      <c r="E965" s="14"/>
      <c r="F965" s="304"/>
      <c r="G965" s="61"/>
      <c r="H965" s="61"/>
    </row>
    <row r="966" spans="1:8" s="15" customFormat="1" x14ac:dyDescent="0.25">
      <c r="A966" s="4"/>
      <c r="B966" s="17"/>
      <c r="C966" s="274"/>
      <c r="D966" s="6"/>
      <c r="E966" s="14"/>
      <c r="F966" s="304"/>
      <c r="G966" s="61"/>
      <c r="H966" s="61"/>
    </row>
    <row r="967" spans="1:8" s="15" customFormat="1" x14ac:dyDescent="0.25">
      <c r="A967" s="4"/>
      <c r="B967" s="17"/>
      <c r="C967" s="274"/>
      <c r="D967" s="6"/>
      <c r="E967" s="14"/>
      <c r="F967" s="304"/>
      <c r="G967" s="61"/>
      <c r="H967" s="61"/>
    </row>
    <row r="968" spans="1:8" s="15" customFormat="1" x14ac:dyDescent="0.25">
      <c r="A968" s="4"/>
      <c r="B968" s="17"/>
      <c r="C968" s="274"/>
      <c r="D968" s="6"/>
      <c r="E968" s="14"/>
      <c r="F968" s="304"/>
      <c r="G968" s="61"/>
      <c r="H968" s="61"/>
    </row>
    <row r="969" spans="1:8" s="15" customFormat="1" x14ac:dyDescent="0.25">
      <c r="A969" s="4"/>
      <c r="B969" s="17"/>
      <c r="C969" s="274"/>
      <c r="D969" s="6"/>
      <c r="E969" s="14"/>
      <c r="F969" s="304"/>
      <c r="G969" s="61"/>
      <c r="H969" s="61"/>
    </row>
    <row r="970" spans="1:8" s="15" customFormat="1" x14ac:dyDescent="0.25">
      <c r="A970" s="4"/>
      <c r="B970" s="17"/>
      <c r="C970" s="274"/>
      <c r="D970" s="6"/>
      <c r="E970" s="14"/>
      <c r="F970" s="304"/>
      <c r="G970" s="61"/>
      <c r="H970" s="61"/>
    </row>
    <row r="971" spans="1:8" s="15" customFormat="1" x14ac:dyDescent="0.25">
      <c r="A971" s="4"/>
      <c r="B971" s="17"/>
      <c r="C971" s="274"/>
      <c r="D971" s="6"/>
      <c r="E971" s="14"/>
      <c r="F971" s="304"/>
      <c r="G971" s="61"/>
      <c r="H971" s="61"/>
    </row>
    <row r="972" spans="1:8" s="15" customFormat="1" x14ac:dyDescent="0.25">
      <c r="A972" s="4"/>
      <c r="B972" s="17"/>
      <c r="C972" s="274"/>
      <c r="D972" s="6"/>
      <c r="E972" s="14"/>
      <c r="F972" s="304"/>
      <c r="G972" s="61"/>
      <c r="H972" s="61"/>
    </row>
    <row r="973" spans="1:8" s="15" customFormat="1" x14ac:dyDescent="0.25">
      <c r="A973" s="4"/>
      <c r="B973" s="17"/>
      <c r="C973" s="274"/>
      <c r="D973" s="6"/>
      <c r="E973" s="14"/>
      <c r="F973" s="304"/>
      <c r="G973" s="61"/>
      <c r="H973" s="61"/>
    </row>
    <row r="974" spans="1:8" s="15" customFormat="1" x14ac:dyDescent="0.25">
      <c r="A974" s="4"/>
      <c r="B974" s="17"/>
      <c r="C974" s="274"/>
      <c r="D974" s="6"/>
      <c r="E974" s="14"/>
      <c r="F974" s="304"/>
      <c r="G974" s="61"/>
      <c r="H974" s="61"/>
    </row>
    <row r="975" spans="1:8" s="15" customFormat="1" x14ac:dyDescent="0.25">
      <c r="A975" s="4"/>
      <c r="B975" s="17"/>
      <c r="C975" s="274"/>
      <c r="D975" s="6"/>
      <c r="E975" s="14"/>
      <c r="F975" s="304"/>
      <c r="G975" s="61"/>
      <c r="H975" s="61"/>
    </row>
    <row r="976" spans="1:8" s="15" customFormat="1" x14ac:dyDescent="0.25">
      <c r="A976" s="4"/>
      <c r="B976" s="17"/>
      <c r="C976" s="274"/>
      <c r="D976" s="6"/>
      <c r="E976" s="14"/>
      <c r="F976" s="304"/>
      <c r="G976" s="61"/>
      <c r="H976" s="61"/>
    </row>
    <row r="977" spans="1:8" s="15" customFormat="1" x14ac:dyDescent="0.25">
      <c r="A977" s="4"/>
      <c r="B977" s="17"/>
      <c r="C977" s="274"/>
      <c r="D977" s="6"/>
      <c r="E977" s="14"/>
      <c r="F977" s="304"/>
      <c r="G977" s="61"/>
      <c r="H977" s="61"/>
    </row>
    <row r="978" spans="1:8" s="15" customFormat="1" x14ac:dyDescent="0.25">
      <c r="A978" s="4"/>
      <c r="B978" s="17"/>
      <c r="C978" s="274"/>
      <c r="D978" s="6"/>
      <c r="E978" s="14"/>
      <c r="F978" s="304"/>
      <c r="G978" s="61"/>
      <c r="H978" s="61"/>
    </row>
    <row r="979" spans="1:8" s="15" customFormat="1" x14ac:dyDescent="0.25">
      <c r="A979" s="4"/>
      <c r="B979" s="17"/>
      <c r="C979" s="274"/>
      <c r="D979" s="6"/>
      <c r="E979" s="14"/>
      <c r="F979" s="304"/>
      <c r="G979" s="61"/>
      <c r="H979" s="61"/>
    </row>
    <row r="980" spans="1:8" s="15" customFormat="1" x14ac:dyDescent="0.25">
      <c r="A980" s="4"/>
      <c r="B980" s="17"/>
      <c r="C980" s="274"/>
      <c r="D980" s="6"/>
      <c r="E980" s="14"/>
      <c r="F980" s="304"/>
      <c r="G980" s="61"/>
      <c r="H980" s="61"/>
    </row>
    <row r="981" spans="1:8" s="15" customFormat="1" x14ac:dyDescent="0.25">
      <c r="A981" s="4"/>
      <c r="B981" s="17"/>
      <c r="C981" s="274"/>
      <c r="D981" s="6"/>
      <c r="E981" s="14"/>
      <c r="F981" s="304"/>
      <c r="G981" s="61"/>
      <c r="H981" s="61"/>
    </row>
    <row r="982" spans="1:8" s="15" customFormat="1" x14ac:dyDescent="0.25">
      <c r="A982" s="4"/>
      <c r="B982" s="17"/>
      <c r="C982" s="274"/>
      <c r="D982" s="6"/>
      <c r="E982" s="14"/>
      <c r="F982" s="304"/>
      <c r="G982" s="61"/>
      <c r="H982" s="61"/>
    </row>
    <row r="983" spans="1:8" s="15" customFormat="1" x14ac:dyDescent="0.25">
      <c r="A983" s="4"/>
      <c r="B983" s="17"/>
      <c r="C983" s="274"/>
      <c r="D983" s="6"/>
      <c r="E983" s="14"/>
      <c r="F983" s="304"/>
      <c r="G983" s="61"/>
      <c r="H983" s="61"/>
    </row>
    <row r="984" spans="1:8" s="15" customFormat="1" x14ac:dyDescent="0.25">
      <c r="A984" s="4"/>
      <c r="B984" s="17"/>
      <c r="C984" s="274"/>
      <c r="D984" s="6"/>
      <c r="E984" s="14"/>
      <c r="F984" s="304"/>
      <c r="G984" s="61"/>
      <c r="H984" s="61"/>
    </row>
    <row r="985" spans="1:8" s="15" customFormat="1" x14ac:dyDescent="0.25">
      <c r="A985" s="4"/>
      <c r="B985" s="17"/>
      <c r="C985" s="274"/>
      <c r="D985" s="6"/>
      <c r="E985" s="14"/>
      <c r="F985" s="304"/>
      <c r="G985" s="61"/>
      <c r="H985" s="61"/>
    </row>
    <row r="986" spans="1:8" s="15" customFormat="1" x14ac:dyDescent="0.25">
      <c r="A986" s="4"/>
      <c r="B986" s="17"/>
      <c r="C986" s="274"/>
      <c r="D986" s="6"/>
      <c r="E986" s="14"/>
      <c r="F986" s="304"/>
      <c r="G986" s="61"/>
      <c r="H986" s="61"/>
    </row>
    <row r="987" spans="1:8" s="15" customFormat="1" x14ac:dyDescent="0.25">
      <c r="A987" s="4"/>
      <c r="B987" s="17"/>
      <c r="C987" s="274"/>
      <c r="D987" s="6"/>
      <c r="E987" s="14"/>
      <c r="F987" s="304"/>
      <c r="G987" s="61"/>
      <c r="H987" s="61"/>
    </row>
    <row r="988" spans="1:8" s="15" customFormat="1" x14ac:dyDescent="0.25">
      <c r="A988" s="4"/>
      <c r="B988" s="17"/>
      <c r="C988" s="274"/>
      <c r="D988" s="6"/>
      <c r="E988" s="14"/>
      <c r="F988" s="304"/>
      <c r="G988" s="61"/>
      <c r="H988" s="61"/>
    </row>
    <row r="989" spans="1:8" s="15" customFormat="1" x14ac:dyDescent="0.25">
      <c r="A989" s="4"/>
      <c r="B989" s="17"/>
      <c r="C989" s="274"/>
      <c r="D989" s="6"/>
      <c r="E989" s="14"/>
      <c r="F989" s="304"/>
      <c r="G989" s="61"/>
      <c r="H989" s="61"/>
    </row>
    <row r="990" spans="1:8" s="15" customFormat="1" x14ac:dyDescent="0.25">
      <c r="A990" s="4"/>
      <c r="B990" s="17"/>
      <c r="C990" s="274"/>
      <c r="D990" s="6"/>
      <c r="E990" s="14"/>
      <c r="F990" s="304"/>
      <c r="G990" s="61"/>
      <c r="H990" s="61"/>
    </row>
    <row r="991" spans="1:8" s="15" customFormat="1" x14ac:dyDescent="0.25">
      <c r="A991" s="4"/>
      <c r="B991" s="17"/>
      <c r="C991" s="274"/>
      <c r="D991" s="6"/>
      <c r="E991" s="14"/>
      <c r="F991" s="304"/>
      <c r="G991" s="61"/>
      <c r="H991" s="61"/>
    </row>
    <row r="992" spans="1:8" s="15" customFormat="1" x14ac:dyDescent="0.25">
      <c r="A992" s="4"/>
      <c r="B992" s="17"/>
      <c r="C992" s="274"/>
      <c r="D992" s="6"/>
      <c r="E992" s="14"/>
      <c r="F992" s="304"/>
      <c r="G992" s="61"/>
      <c r="H992" s="61"/>
    </row>
    <row r="993" spans="1:8" s="15" customFormat="1" x14ac:dyDescent="0.25">
      <c r="A993" s="4"/>
      <c r="B993" s="17"/>
      <c r="C993" s="274"/>
      <c r="D993" s="6"/>
      <c r="E993" s="14"/>
      <c r="F993" s="304"/>
      <c r="G993" s="61"/>
      <c r="H993" s="61"/>
    </row>
    <row r="994" spans="1:8" s="15" customFormat="1" x14ac:dyDescent="0.25">
      <c r="A994" s="4"/>
      <c r="B994" s="17"/>
      <c r="C994" s="274"/>
      <c r="D994" s="6"/>
      <c r="E994" s="14"/>
      <c r="F994" s="304"/>
      <c r="G994" s="61"/>
      <c r="H994" s="61"/>
    </row>
    <row r="995" spans="1:8" s="15" customFormat="1" x14ac:dyDescent="0.25">
      <c r="A995" s="4"/>
      <c r="B995" s="17"/>
      <c r="C995" s="274"/>
      <c r="D995" s="6"/>
      <c r="E995" s="14"/>
      <c r="F995" s="304"/>
      <c r="G995" s="61"/>
      <c r="H995" s="61"/>
    </row>
    <row r="996" spans="1:8" s="15" customFormat="1" x14ac:dyDescent="0.25">
      <c r="A996" s="4"/>
      <c r="B996" s="17"/>
      <c r="C996" s="274"/>
      <c r="D996" s="6"/>
      <c r="E996" s="14"/>
      <c r="F996" s="304"/>
      <c r="G996" s="61"/>
      <c r="H996" s="61"/>
    </row>
    <row r="997" spans="1:8" s="15" customFormat="1" x14ac:dyDescent="0.25">
      <c r="A997" s="4"/>
      <c r="B997" s="17"/>
      <c r="C997" s="274"/>
      <c r="D997" s="6"/>
      <c r="E997" s="14"/>
      <c r="F997" s="304"/>
      <c r="G997" s="61"/>
      <c r="H997" s="61"/>
    </row>
    <row r="998" spans="1:8" s="15" customFormat="1" x14ac:dyDescent="0.25">
      <c r="A998" s="4"/>
      <c r="B998" s="17"/>
      <c r="C998" s="274"/>
      <c r="D998" s="6"/>
      <c r="E998" s="14"/>
      <c r="F998" s="304"/>
      <c r="G998" s="61"/>
      <c r="H998" s="61"/>
    </row>
    <row r="999" spans="1:8" s="15" customFormat="1" x14ac:dyDescent="0.25">
      <c r="A999" s="4"/>
      <c r="B999" s="17"/>
      <c r="C999" s="274"/>
      <c r="D999" s="6"/>
      <c r="E999" s="14"/>
      <c r="F999" s="304"/>
      <c r="G999" s="61"/>
      <c r="H999" s="61"/>
    </row>
    <row r="1000" spans="1:8" s="15" customFormat="1" x14ac:dyDescent="0.25">
      <c r="A1000" s="4"/>
      <c r="B1000" s="17"/>
      <c r="C1000" s="274"/>
      <c r="D1000" s="6"/>
      <c r="E1000" s="14"/>
      <c r="F1000" s="304"/>
      <c r="G1000" s="61"/>
      <c r="H1000" s="61"/>
    </row>
    <row r="1001" spans="1:8" s="15" customFormat="1" x14ac:dyDescent="0.25">
      <c r="A1001" s="4"/>
      <c r="B1001" s="17"/>
      <c r="C1001" s="274"/>
      <c r="D1001" s="6"/>
      <c r="E1001" s="14"/>
      <c r="F1001" s="304"/>
      <c r="G1001" s="61"/>
      <c r="H1001" s="61"/>
    </row>
    <row r="1002" spans="1:8" s="15" customFormat="1" x14ac:dyDescent="0.25">
      <c r="A1002" s="4"/>
      <c r="B1002" s="17"/>
      <c r="C1002" s="274"/>
      <c r="D1002" s="6"/>
      <c r="E1002" s="14"/>
      <c r="F1002" s="304"/>
      <c r="G1002" s="61"/>
      <c r="H1002" s="61"/>
    </row>
    <row r="1003" spans="1:8" s="15" customFormat="1" x14ac:dyDescent="0.25">
      <c r="A1003" s="4"/>
      <c r="B1003" s="17"/>
      <c r="C1003" s="274"/>
      <c r="D1003" s="6"/>
      <c r="E1003" s="14"/>
      <c r="F1003" s="304"/>
      <c r="G1003" s="61"/>
      <c r="H1003" s="61"/>
    </row>
    <row r="1004" spans="1:8" s="15" customFormat="1" x14ac:dyDescent="0.25">
      <c r="A1004" s="4"/>
      <c r="B1004" s="17"/>
      <c r="C1004" s="274"/>
      <c r="D1004" s="6"/>
      <c r="E1004" s="14"/>
      <c r="F1004" s="304"/>
      <c r="G1004" s="61"/>
      <c r="H1004" s="61"/>
    </row>
    <row r="1005" spans="1:8" s="15" customFormat="1" x14ac:dyDescent="0.25">
      <c r="A1005" s="4"/>
      <c r="B1005" s="17"/>
      <c r="C1005" s="274"/>
      <c r="D1005" s="6"/>
      <c r="E1005" s="14"/>
      <c r="F1005" s="304"/>
      <c r="G1005" s="61"/>
      <c r="H1005" s="61"/>
    </row>
    <row r="1006" spans="1:8" s="15" customFormat="1" x14ac:dyDescent="0.25">
      <c r="A1006" s="4"/>
      <c r="B1006" s="17"/>
      <c r="C1006" s="274"/>
      <c r="D1006" s="6"/>
      <c r="E1006" s="14"/>
      <c r="F1006" s="304"/>
      <c r="G1006" s="61"/>
      <c r="H1006" s="61"/>
    </row>
    <row r="1007" spans="1:8" s="15" customFormat="1" x14ac:dyDescent="0.25">
      <c r="A1007" s="4"/>
      <c r="B1007" s="17"/>
      <c r="C1007" s="274"/>
      <c r="D1007" s="6"/>
      <c r="E1007" s="14"/>
      <c r="F1007" s="304"/>
      <c r="G1007" s="61"/>
      <c r="H1007" s="61"/>
    </row>
    <row r="1008" spans="1:8" s="15" customFormat="1" x14ac:dyDescent="0.25">
      <c r="A1008" s="4"/>
      <c r="B1008" s="17"/>
      <c r="C1008" s="274"/>
      <c r="D1008" s="6"/>
      <c r="E1008" s="14"/>
      <c r="F1008" s="304"/>
      <c r="G1008" s="61"/>
      <c r="H1008" s="61"/>
    </row>
    <row r="1009" spans="1:8" s="15" customFormat="1" x14ac:dyDescent="0.25">
      <c r="A1009" s="4"/>
      <c r="B1009" s="17"/>
      <c r="C1009" s="274"/>
      <c r="D1009" s="6"/>
      <c r="E1009" s="14"/>
      <c r="F1009" s="304"/>
      <c r="G1009" s="61"/>
      <c r="H1009" s="61"/>
    </row>
    <row r="1010" spans="1:8" s="15" customFormat="1" x14ac:dyDescent="0.25">
      <c r="A1010" s="4"/>
      <c r="B1010" s="17"/>
      <c r="C1010" s="274"/>
      <c r="D1010" s="6"/>
      <c r="E1010" s="14"/>
      <c r="F1010" s="304"/>
      <c r="G1010" s="61"/>
      <c r="H1010" s="61"/>
    </row>
    <row r="1011" spans="1:8" s="15" customFormat="1" x14ac:dyDescent="0.25">
      <c r="A1011" s="4"/>
      <c r="B1011" s="17"/>
      <c r="C1011" s="274"/>
      <c r="D1011" s="6"/>
      <c r="E1011" s="14"/>
      <c r="F1011" s="304"/>
      <c r="G1011" s="61"/>
      <c r="H1011" s="61"/>
    </row>
    <row r="1012" spans="1:8" s="15" customFormat="1" x14ac:dyDescent="0.25">
      <c r="A1012" s="4"/>
      <c r="B1012" s="17"/>
      <c r="C1012" s="274"/>
      <c r="D1012" s="6"/>
      <c r="E1012" s="14"/>
      <c r="F1012" s="304"/>
      <c r="G1012" s="61"/>
      <c r="H1012" s="61"/>
    </row>
    <row r="1013" spans="1:8" s="15" customFormat="1" x14ac:dyDescent="0.25">
      <c r="A1013" s="4"/>
      <c r="B1013" s="17"/>
      <c r="C1013" s="274"/>
      <c r="D1013" s="6"/>
      <c r="E1013" s="14"/>
      <c r="F1013" s="304"/>
      <c r="G1013" s="61"/>
      <c r="H1013" s="61"/>
    </row>
    <row r="1014" spans="1:8" s="15" customFormat="1" x14ac:dyDescent="0.25">
      <c r="A1014" s="4"/>
      <c r="B1014" s="17"/>
      <c r="C1014" s="274"/>
      <c r="D1014" s="6"/>
      <c r="E1014" s="14"/>
      <c r="F1014" s="304"/>
      <c r="G1014" s="61"/>
      <c r="H1014" s="61"/>
    </row>
    <row r="1015" spans="1:8" s="15" customFormat="1" x14ac:dyDescent="0.25">
      <c r="A1015" s="4"/>
      <c r="B1015" s="17"/>
      <c r="C1015" s="274"/>
      <c r="D1015" s="6"/>
      <c r="E1015" s="14"/>
      <c r="F1015" s="304"/>
      <c r="G1015" s="61"/>
      <c r="H1015" s="61"/>
    </row>
    <row r="1016" spans="1:8" s="15" customFormat="1" x14ac:dyDescent="0.25">
      <c r="A1016" s="4"/>
      <c r="B1016" s="17"/>
      <c r="C1016" s="274"/>
      <c r="D1016" s="6"/>
      <c r="E1016" s="14"/>
      <c r="F1016" s="304"/>
      <c r="G1016" s="61"/>
      <c r="H1016" s="61"/>
    </row>
    <row r="1017" spans="1:8" s="15" customFormat="1" x14ac:dyDescent="0.25">
      <c r="A1017" s="4"/>
      <c r="B1017" s="17"/>
      <c r="C1017" s="274"/>
      <c r="D1017" s="6"/>
      <c r="E1017" s="14"/>
      <c r="F1017" s="304"/>
      <c r="G1017" s="61"/>
      <c r="H1017" s="61"/>
    </row>
    <row r="1018" spans="1:8" s="15" customFormat="1" x14ac:dyDescent="0.25">
      <c r="A1018" s="4"/>
      <c r="B1018" s="17"/>
      <c r="C1018" s="274"/>
      <c r="D1018" s="6"/>
      <c r="E1018" s="14"/>
      <c r="F1018" s="304"/>
      <c r="G1018" s="61"/>
      <c r="H1018" s="61"/>
    </row>
    <row r="1019" spans="1:8" s="15" customFormat="1" x14ac:dyDescent="0.25">
      <c r="A1019" s="4"/>
      <c r="B1019" s="17"/>
      <c r="C1019" s="274"/>
      <c r="D1019" s="6"/>
      <c r="E1019" s="14"/>
      <c r="F1019" s="304"/>
      <c r="G1019" s="61"/>
      <c r="H1019" s="61"/>
    </row>
    <row r="1020" spans="1:8" s="15" customFormat="1" x14ac:dyDescent="0.25">
      <c r="A1020" s="4"/>
      <c r="B1020" s="17"/>
      <c r="C1020" s="274"/>
      <c r="D1020" s="6"/>
      <c r="E1020" s="14"/>
      <c r="F1020" s="304"/>
      <c r="G1020" s="61"/>
      <c r="H1020" s="61"/>
    </row>
    <row r="1021" spans="1:8" s="15" customFormat="1" x14ac:dyDescent="0.25">
      <c r="A1021" s="4"/>
      <c r="B1021" s="17"/>
      <c r="C1021" s="274"/>
      <c r="D1021" s="6"/>
      <c r="E1021" s="14"/>
      <c r="F1021" s="304"/>
      <c r="G1021" s="61"/>
      <c r="H1021" s="61"/>
    </row>
    <row r="1022" spans="1:8" s="15" customFormat="1" x14ac:dyDescent="0.25">
      <c r="A1022" s="4"/>
      <c r="B1022" s="17"/>
      <c r="C1022" s="274"/>
      <c r="D1022" s="6"/>
      <c r="E1022" s="14"/>
      <c r="F1022" s="304"/>
      <c r="G1022" s="61"/>
      <c r="H1022" s="61"/>
    </row>
    <row r="1023" spans="1:8" s="15" customFormat="1" x14ac:dyDescent="0.25">
      <c r="A1023" s="4"/>
      <c r="B1023" s="17"/>
      <c r="C1023" s="274"/>
      <c r="D1023" s="6"/>
      <c r="E1023" s="14"/>
      <c r="F1023" s="304"/>
      <c r="G1023" s="61"/>
      <c r="H1023" s="61"/>
    </row>
    <row r="1024" spans="1:8" s="15" customFormat="1" x14ac:dyDescent="0.25">
      <c r="A1024" s="4"/>
      <c r="B1024" s="17"/>
      <c r="C1024" s="274"/>
      <c r="D1024" s="6"/>
      <c r="E1024" s="14"/>
      <c r="F1024" s="304"/>
      <c r="G1024" s="61"/>
      <c r="H1024" s="61"/>
    </row>
    <row r="1025" spans="1:8" s="15" customFormat="1" x14ac:dyDescent="0.25">
      <c r="A1025" s="4"/>
      <c r="B1025" s="17"/>
      <c r="C1025" s="274"/>
      <c r="D1025" s="6"/>
      <c r="E1025" s="14"/>
      <c r="F1025" s="304"/>
      <c r="G1025" s="61"/>
      <c r="H1025" s="61"/>
    </row>
    <row r="1026" spans="1:8" s="15" customFormat="1" x14ac:dyDescent="0.25">
      <c r="A1026" s="4"/>
      <c r="B1026" s="17"/>
      <c r="C1026" s="274"/>
      <c r="D1026" s="6"/>
      <c r="E1026" s="14"/>
      <c r="F1026" s="304"/>
      <c r="G1026" s="61"/>
      <c r="H1026" s="61"/>
    </row>
    <row r="1027" spans="1:8" s="15" customFormat="1" x14ac:dyDescent="0.25">
      <c r="A1027" s="4"/>
      <c r="B1027" s="17"/>
      <c r="C1027" s="274"/>
      <c r="D1027" s="6"/>
      <c r="E1027" s="14"/>
      <c r="F1027" s="304"/>
      <c r="G1027" s="61"/>
      <c r="H1027" s="61"/>
    </row>
    <row r="1028" spans="1:8" s="15" customFormat="1" x14ac:dyDescent="0.25">
      <c r="A1028" s="4"/>
      <c r="B1028" s="17"/>
      <c r="C1028" s="274"/>
      <c r="D1028" s="6"/>
      <c r="E1028" s="14"/>
      <c r="F1028" s="304"/>
      <c r="G1028" s="61"/>
      <c r="H1028" s="61"/>
    </row>
    <row r="1029" spans="1:8" s="15" customFormat="1" x14ac:dyDescent="0.25">
      <c r="A1029" s="4"/>
      <c r="B1029" s="17"/>
      <c r="C1029" s="274"/>
      <c r="D1029" s="6"/>
      <c r="E1029" s="14"/>
      <c r="F1029" s="304"/>
      <c r="G1029" s="61"/>
      <c r="H1029" s="61"/>
    </row>
    <row r="1030" spans="1:8" s="15" customFormat="1" x14ac:dyDescent="0.25">
      <c r="A1030" s="4"/>
      <c r="B1030" s="17"/>
      <c r="C1030" s="274"/>
      <c r="D1030" s="6"/>
      <c r="E1030" s="14"/>
      <c r="F1030" s="304"/>
      <c r="G1030" s="61"/>
      <c r="H1030" s="61"/>
    </row>
    <row r="1031" spans="1:8" s="15" customFormat="1" x14ac:dyDescent="0.25">
      <c r="A1031" s="4"/>
      <c r="B1031" s="17"/>
      <c r="C1031" s="274"/>
      <c r="D1031" s="6"/>
      <c r="E1031" s="14"/>
      <c r="F1031" s="304"/>
      <c r="G1031" s="61"/>
      <c r="H1031" s="61"/>
    </row>
    <row r="1032" spans="1:8" s="15" customFormat="1" x14ac:dyDescent="0.25">
      <c r="A1032" s="4"/>
      <c r="B1032" s="17"/>
      <c r="C1032" s="274"/>
      <c r="D1032" s="6"/>
      <c r="E1032" s="14"/>
      <c r="F1032" s="304"/>
      <c r="G1032" s="61"/>
      <c r="H1032" s="61"/>
    </row>
    <row r="1033" spans="1:8" s="15" customFormat="1" x14ac:dyDescent="0.25">
      <c r="A1033" s="4"/>
      <c r="B1033" s="17"/>
      <c r="C1033" s="274"/>
      <c r="D1033" s="6"/>
      <c r="E1033" s="14"/>
      <c r="F1033" s="304"/>
      <c r="G1033" s="61"/>
      <c r="H1033" s="61"/>
    </row>
    <row r="1034" spans="1:8" s="15" customFormat="1" x14ac:dyDescent="0.25">
      <c r="A1034" s="4"/>
      <c r="B1034" s="17"/>
      <c r="C1034" s="274"/>
      <c r="D1034" s="6"/>
      <c r="E1034" s="14"/>
      <c r="F1034" s="304"/>
      <c r="G1034" s="61"/>
      <c r="H1034" s="61"/>
    </row>
    <row r="1035" spans="1:8" s="15" customFormat="1" x14ac:dyDescent="0.25">
      <c r="A1035" s="4"/>
      <c r="B1035" s="17"/>
      <c r="C1035" s="274"/>
      <c r="D1035" s="6"/>
      <c r="E1035" s="14"/>
      <c r="F1035" s="304"/>
      <c r="G1035" s="61"/>
      <c r="H1035" s="61"/>
    </row>
    <row r="1036" spans="1:8" s="15" customFormat="1" x14ac:dyDescent="0.25">
      <c r="A1036" s="4"/>
      <c r="B1036" s="17"/>
      <c r="C1036" s="274"/>
      <c r="D1036" s="6"/>
      <c r="E1036" s="14"/>
      <c r="F1036" s="304"/>
      <c r="G1036" s="61"/>
      <c r="H1036" s="61"/>
    </row>
    <row r="1037" spans="1:8" s="15" customFormat="1" x14ac:dyDescent="0.25">
      <c r="A1037" s="4"/>
      <c r="B1037" s="17"/>
      <c r="C1037" s="274"/>
      <c r="D1037" s="6"/>
      <c r="E1037" s="14"/>
      <c r="F1037" s="304"/>
      <c r="G1037" s="61"/>
      <c r="H1037" s="61"/>
    </row>
    <row r="1038" spans="1:8" s="15" customFormat="1" x14ac:dyDescent="0.25">
      <c r="A1038" s="4"/>
      <c r="B1038" s="17"/>
      <c r="C1038" s="274"/>
      <c r="D1038" s="6"/>
      <c r="E1038" s="14"/>
      <c r="F1038" s="304"/>
      <c r="G1038" s="61"/>
      <c r="H1038" s="61"/>
    </row>
    <row r="1039" spans="1:8" s="15" customFormat="1" x14ac:dyDescent="0.25">
      <c r="A1039" s="4"/>
      <c r="B1039" s="17"/>
      <c r="C1039" s="274"/>
      <c r="D1039" s="6"/>
      <c r="E1039" s="14"/>
      <c r="F1039" s="304"/>
      <c r="G1039" s="61"/>
      <c r="H1039" s="61"/>
    </row>
    <row r="1040" spans="1:8" s="15" customFormat="1" x14ac:dyDescent="0.25">
      <c r="A1040" s="10"/>
      <c r="B1040" s="17"/>
      <c r="C1040" s="274"/>
      <c r="D1040" s="6"/>
      <c r="E1040" s="14"/>
      <c r="F1040" s="304"/>
      <c r="G1040" s="61"/>
      <c r="H1040" s="61"/>
    </row>
    <row r="1041" spans="1:8" s="15" customFormat="1" x14ac:dyDescent="0.25">
      <c r="A1041" s="10"/>
      <c r="B1041" s="17"/>
      <c r="C1041" s="274"/>
      <c r="D1041" s="6"/>
      <c r="E1041" s="14"/>
      <c r="F1041" s="304"/>
      <c r="G1041" s="61"/>
      <c r="H1041" s="61"/>
    </row>
    <row r="1042" spans="1:8" s="15" customFormat="1" x14ac:dyDescent="0.25">
      <c r="A1042" s="10"/>
      <c r="B1042" s="17"/>
      <c r="C1042" s="274"/>
      <c r="D1042" s="6"/>
      <c r="E1042" s="14"/>
      <c r="F1042" s="304"/>
      <c r="G1042" s="61"/>
      <c r="H1042" s="61"/>
    </row>
    <row r="1043" spans="1:8" s="15" customFormat="1" x14ac:dyDescent="0.25">
      <c r="A1043" s="10"/>
      <c r="B1043" s="17"/>
      <c r="C1043" s="274"/>
      <c r="D1043" s="6"/>
      <c r="E1043" s="14"/>
      <c r="F1043" s="304"/>
      <c r="G1043" s="61"/>
      <c r="H1043" s="61"/>
    </row>
    <row r="1044" spans="1:8" s="15" customFormat="1" x14ac:dyDescent="0.25">
      <c r="A1044" s="10"/>
      <c r="B1044" s="17"/>
      <c r="C1044" s="274"/>
      <c r="D1044" s="6"/>
      <c r="E1044" s="14"/>
      <c r="F1044" s="304"/>
      <c r="G1044" s="61"/>
      <c r="H1044" s="61"/>
    </row>
    <row r="1045" spans="1:8" s="15" customFormat="1" x14ac:dyDescent="0.25">
      <c r="A1045" s="10"/>
      <c r="B1045" s="17"/>
      <c r="C1045" s="274"/>
      <c r="D1045" s="6"/>
      <c r="E1045" s="14"/>
      <c r="F1045" s="304"/>
      <c r="G1045" s="61"/>
      <c r="H1045" s="61"/>
    </row>
    <row r="1046" spans="1:8" s="15" customFormat="1" x14ac:dyDescent="0.25">
      <c r="A1046" s="10"/>
      <c r="B1046" s="17"/>
      <c r="C1046" s="274"/>
      <c r="D1046" s="6"/>
      <c r="E1046" s="14"/>
      <c r="F1046" s="304"/>
      <c r="G1046" s="61"/>
      <c r="H1046" s="61"/>
    </row>
    <row r="1047" spans="1:8" s="15" customFormat="1" x14ac:dyDescent="0.25">
      <c r="A1047" s="10"/>
      <c r="B1047" s="17"/>
      <c r="C1047" s="274"/>
      <c r="D1047" s="6"/>
      <c r="E1047" s="14"/>
      <c r="F1047" s="304"/>
      <c r="G1047" s="61"/>
      <c r="H1047" s="61"/>
    </row>
    <row r="1048" spans="1:8" s="15" customFormat="1" x14ac:dyDescent="0.25">
      <c r="A1048" s="10"/>
      <c r="B1048" s="17"/>
      <c r="C1048" s="274"/>
      <c r="D1048" s="6"/>
      <c r="E1048" s="14"/>
      <c r="F1048" s="304"/>
      <c r="G1048" s="61"/>
      <c r="H1048" s="61"/>
    </row>
    <row r="1049" spans="1:8" s="15" customFormat="1" x14ac:dyDescent="0.25">
      <c r="A1049" s="10"/>
      <c r="B1049" s="17"/>
      <c r="C1049" s="274"/>
      <c r="D1049" s="6"/>
      <c r="E1049" s="14"/>
      <c r="F1049" s="304"/>
      <c r="G1049" s="61"/>
      <c r="H1049" s="61"/>
    </row>
    <row r="1050" spans="1:8" s="15" customFormat="1" x14ac:dyDescent="0.25">
      <c r="A1050" s="10"/>
      <c r="B1050" s="17"/>
      <c r="C1050" s="274"/>
      <c r="D1050" s="6"/>
      <c r="E1050" s="14"/>
      <c r="F1050" s="304"/>
      <c r="G1050" s="61"/>
      <c r="H1050" s="61"/>
    </row>
    <row r="1051" spans="1:8" s="15" customFormat="1" x14ac:dyDescent="0.25">
      <c r="A1051" s="10"/>
      <c r="B1051" s="17"/>
      <c r="C1051" s="274"/>
      <c r="D1051" s="6"/>
      <c r="E1051" s="14"/>
      <c r="F1051" s="304"/>
      <c r="G1051" s="61"/>
      <c r="H1051" s="61"/>
    </row>
    <row r="1052" spans="1:8" s="15" customFormat="1" x14ac:dyDescent="0.25">
      <c r="A1052" s="10"/>
      <c r="B1052" s="17"/>
      <c r="C1052" s="274"/>
      <c r="D1052" s="6"/>
      <c r="E1052" s="14"/>
      <c r="F1052" s="304"/>
      <c r="G1052" s="61"/>
      <c r="H1052" s="61"/>
    </row>
    <row r="1053" spans="1:8" s="15" customFormat="1" x14ac:dyDescent="0.25">
      <c r="A1053" s="10"/>
      <c r="B1053" s="17"/>
      <c r="C1053" s="274"/>
      <c r="D1053" s="6"/>
      <c r="E1053" s="14"/>
      <c r="F1053" s="304"/>
      <c r="G1053" s="61"/>
      <c r="H1053" s="61"/>
    </row>
    <row r="1054" spans="1:8" s="15" customFormat="1" x14ac:dyDescent="0.25">
      <c r="A1054" s="10"/>
      <c r="B1054" s="17"/>
      <c r="C1054" s="274"/>
      <c r="D1054" s="6"/>
      <c r="E1054" s="14"/>
      <c r="F1054" s="304"/>
      <c r="G1054" s="61"/>
      <c r="H1054" s="61"/>
    </row>
    <row r="1055" spans="1:8" s="15" customFormat="1" x14ac:dyDescent="0.25">
      <c r="A1055" s="10"/>
      <c r="B1055" s="17"/>
      <c r="C1055" s="274"/>
      <c r="D1055" s="6"/>
      <c r="E1055" s="14"/>
      <c r="F1055" s="304"/>
      <c r="G1055" s="61"/>
      <c r="H1055" s="61"/>
    </row>
    <row r="1056" spans="1:8" s="15" customFormat="1" x14ac:dyDescent="0.25">
      <c r="A1056" s="10"/>
      <c r="B1056" s="17"/>
      <c r="C1056" s="274"/>
      <c r="D1056" s="6"/>
      <c r="E1056" s="14"/>
      <c r="F1056" s="304"/>
      <c r="G1056" s="61"/>
      <c r="H1056" s="61"/>
    </row>
    <row r="1057" spans="1:8" s="15" customFormat="1" x14ac:dyDescent="0.25">
      <c r="A1057" s="10"/>
      <c r="B1057" s="17"/>
      <c r="C1057" s="274"/>
      <c r="D1057" s="6"/>
      <c r="E1057" s="14"/>
      <c r="F1057" s="304"/>
      <c r="G1057" s="61"/>
      <c r="H1057" s="61"/>
    </row>
    <row r="1058" spans="1:8" s="15" customFormat="1" x14ac:dyDescent="0.25">
      <c r="A1058" s="10"/>
      <c r="B1058" s="17"/>
      <c r="C1058" s="274"/>
      <c r="D1058" s="6"/>
      <c r="E1058" s="14"/>
      <c r="F1058" s="304"/>
      <c r="G1058" s="61"/>
      <c r="H1058" s="61"/>
    </row>
    <row r="1059" spans="1:8" s="15" customFormat="1" x14ac:dyDescent="0.25">
      <c r="A1059" s="10"/>
      <c r="B1059" s="17"/>
      <c r="C1059" s="274"/>
      <c r="D1059" s="6"/>
      <c r="E1059" s="14"/>
      <c r="F1059" s="304"/>
      <c r="G1059" s="61"/>
      <c r="H1059" s="61"/>
    </row>
    <row r="1060" spans="1:8" s="15" customFormat="1" x14ac:dyDescent="0.25">
      <c r="A1060" s="10"/>
      <c r="B1060" s="17"/>
      <c r="C1060" s="274"/>
      <c r="D1060" s="6"/>
      <c r="E1060" s="14"/>
      <c r="F1060" s="304"/>
      <c r="G1060" s="61"/>
      <c r="H1060" s="61"/>
    </row>
    <row r="1061" spans="1:8" s="15" customFormat="1" x14ac:dyDescent="0.25">
      <c r="A1061" s="10"/>
      <c r="B1061" s="17"/>
      <c r="C1061" s="274"/>
      <c r="D1061" s="6"/>
      <c r="E1061" s="14"/>
      <c r="F1061" s="304"/>
      <c r="G1061" s="61"/>
      <c r="H1061" s="61"/>
    </row>
    <row r="1062" spans="1:8" s="15" customFormat="1" x14ac:dyDescent="0.25">
      <c r="A1062" s="10"/>
      <c r="B1062" s="17"/>
      <c r="C1062" s="274"/>
      <c r="D1062" s="6"/>
      <c r="E1062" s="14"/>
      <c r="F1062" s="304"/>
      <c r="G1062" s="61"/>
      <c r="H1062" s="61"/>
    </row>
    <row r="1063" spans="1:8" s="15" customFormat="1" x14ac:dyDescent="0.25">
      <c r="A1063" s="10"/>
      <c r="B1063" s="17"/>
      <c r="C1063" s="274"/>
      <c r="D1063" s="6"/>
      <c r="E1063" s="14"/>
      <c r="F1063" s="304"/>
      <c r="G1063" s="61"/>
      <c r="H1063" s="61"/>
    </row>
    <row r="1064" spans="1:8" s="15" customFormat="1" x14ac:dyDescent="0.25">
      <c r="A1064" s="10"/>
      <c r="B1064" s="17"/>
      <c r="C1064" s="274"/>
      <c r="D1064" s="6"/>
      <c r="E1064" s="14"/>
      <c r="F1064" s="304"/>
      <c r="G1064" s="61"/>
      <c r="H1064" s="61"/>
    </row>
    <row r="1065" spans="1:8" s="15" customFormat="1" x14ac:dyDescent="0.25">
      <c r="A1065" s="10"/>
      <c r="B1065" s="17"/>
      <c r="C1065" s="274"/>
      <c r="D1065" s="6"/>
      <c r="E1065" s="14"/>
      <c r="F1065" s="304"/>
      <c r="G1065" s="61"/>
      <c r="H1065" s="61"/>
    </row>
    <row r="1066" spans="1:8" s="15" customFormat="1" x14ac:dyDescent="0.25">
      <c r="A1066" s="10"/>
      <c r="B1066" s="17"/>
      <c r="C1066" s="274"/>
      <c r="D1066" s="6"/>
      <c r="E1066" s="14"/>
      <c r="F1066" s="304"/>
      <c r="G1066" s="61"/>
      <c r="H1066" s="61"/>
    </row>
    <row r="1067" spans="1:8" s="15" customFormat="1" x14ac:dyDescent="0.25">
      <c r="A1067" s="10"/>
      <c r="B1067" s="17"/>
      <c r="C1067" s="274"/>
      <c r="D1067" s="6"/>
      <c r="E1067" s="14"/>
      <c r="F1067" s="304"/>
      <c r="G1067" s="61"/>
      <c r="H1067" s="61"/>
    </row>
    <row r="1068" spans="1:8" s="15" customFormat="1" x14ac:dyDescent="0.25">
      <c r="A1068" s="10"/>
      <c r="B1068" s="17"/>
      <c r="C1068" s="274"/>
      <c r="D1068" s="6"/>
      <c r="E1068" s="14"/>
      <c r="F1068" s="304"/>
      <c r="G1068" s="61"/>
      <c r="H1068" s="61"/>
    </row>
    <row r="1069" spans="1:8" s="15" customFormat="1" x14ac:dyDescent="0.25">
      <c r="A1069" s="10"/>
      <c r="B1069" s="17"/>
      <c r="C1069" s="274"/>
      <c r="D1069" s="6"/>
      <c r="E1069" s="14"/>
      <c r="F1069" s="304"/>
      <c r="G1069" s="61"/>
      <c r="H1069" s="61"/>
    </row>
    <row r="1070" spans="1:8" s="15" customFormat="1" x14ac:dyDescent="0.25">
      <c r="A1070" s="10"/>
      <c r="B1070" s="17"/>
      <c r="C1070" s="274"/>
      <c r="D1070" s="6"/>
      <c r="E1070" s="14"/>
      <c r="F1070" s="304"/>
      <c r="G1070" s="61"/>
      <c r="H1070" s="61"/>
    </row>
    <row r="1071" spans="1:8" s="15" customFormat="1" x14ac:dyDescent="0.25">
      <c r="A1071" s="10"/>
      <c r="B1071" s="17"/>
      <c r="C1071" s="274"/>
      <c r="D1071" s="6"/>
      <c r="E1071" s="14"/>
      <c r="F1071" s="304"/>
      <c r="G1071" s="61"/>
      <c r="H1071" s="61"/>
    </row>
    <row r="1072" spans="1:8" s="15" customFormat="1" x14ac:dyDescent="0.25">
      <c r="A1072" s="10"/>
      <c r="B1072" s="17"/>
      <c r="C1072" s="274"/>
      <c r="D1072" s="6"/>
      <c r="E1072" s="14"/>
      <c r="F1072" s="304"/>
      <c r="G1072" s="61"/>
      <c r="H1072" s="61"/>
    </row>
    <row r="1073" spans="1:8" s="15" customFormat="1" x14ac:dyDescent="0.25">
      <c r="A1073" s="10"/>
      <c r="B1073" s="17"/>
      <c r="C1073" s="274"/>
      <c r="D1073" s="6"/>
      <c r="E1073" s="14"/>
      <c r="F1073" s="304"/>
      <c r="G1073" s="61"/>
      <c r="H1073" s="61"/>
    </row>
    <row r="1074" spans="1:8" s="15" customFormat="1" x14ac:dyDescent="0.25">
      <c r="A1074" s="10"/>
      <c r="B1074" s="17"/>
      <c r="C1074" s="274"/>
      <c r="D1074" s="6"/>
      <c r="E1074" s="14"/>
      <c r="F1074" s="304"/>
      <c r="G1074" s="61"/>
      <c r="H1074" s="61"/>
    </row>
    <row r="1075" spans="1:8" s="15" customFormat="1" x14ac:dyDescent="0.25">
      <c r="A1075" s="10"/>
      <c r="B1075" s="17"/>
      <c r="C1075" s="274"/>
      <c r="D1075" s="6"/>
      <c r="E1075" s="14"/>
      <c r="F1075" s="304"/>
      <c r="G1075" s="61"/>
      <c r="H1075" s="61"/>
    </row>
    <row r="1076" spans="1:8" s="15" customFormat="1" x14ac:dyDescent="0.25">
      <c r="A1076" s="10"/>
      <c r="B1076" s="17"/>
      <c r="C1076" s="274"/>
      <c r="D1076" s="6"/>
      <c r="E1076" s="14"/>
      <c r="F1076" s="304"/>
      <c r="G1076" s="61"/>
      <c r="H1076" s="61"/>
    </row>
    <row r="1077" spans="1:8" s="15" customFormat="1" x14ac:dyDescent="0.25">
      <c r="A1077" s="10"/>
      <c r="B1077" s="17"/>
      <c r="C1077" s="274"/>
      <c r="D1077" s="6"/>
      <c r="E1077" s="14"/>
      <c r="F1077" s="304"/>
      <c r="G1077" s="61"/>
      <c r="H1077" s="61"/>
    </row>
    <row r="1078" spans="1:8" s="15" customFormat="1" x14ac:dyDescent="0.25">
      <c r="A1078" s="10"/>
      <c r="B1078" s="17"/>
      <c r="C1078" s="274"/>
      <c r="D1078" s="6"/>
      <c r="E1078" s="14"/>
      <c r="F1078" s="304"/>
      <c r="G1078" s="61"/>
      <c r="H1078" s="61"/>
    </row>
    <row r="1079" spans="1:8" s="15" customFormat="1" x14ac:dyDescent="0.25">
      <c r="A1079" s="10"/>
      <c r="B1079" s="17"/>
      <c r="C1079" s="274"/>
      <c r="D1079" s="6"/>
      <c r="E1079" s="14"/>
      <c r="F1079" s="304"/>
      <c r="G1079" s="61"/>
      <c r="H1079" s="61"/>
    </row>
    <row r="1080" spans="1:8" s="15" customFormat="1" x14ac:dyDescent="0.25">
      <c r="A1080" s="10"/>
      <c r="B1080" s="17"/>
      <c r="C1080" s="274"/>
      <c r="D1080" s="6"/>
      <c r="E1080" s="14"/>
      <c r="F1080" s="304"/>
      <c r="G1080" s="61"/>
      <c r="H1080" s="61"/>
    </row>
    <row r="1081" spans="1:8" s="15" customFormat="1" x14ac:dyDescent="0.25">
      <c r="A1081" s="10"/>
      <c r="B1081" s="17"/>
      <c r="C1081" s="274"/>
      <c r="D1081" s="6"/>
      <c r="E1081" s="14"/>
      <c r="F1081" s="304"/>
      <c r="G1081" s="61"/>
      <c r="H1081" s="61"/>
    </row>
    <row r="1082" spans="1:8" s="15" customFormat="1" x14ac:dyDescent="0.25">
      <c r="A1082" s="10"/>
      <c r="B1082" s="17"/>
      <c r="C1082" s="274"/>
      <c r="D1082" s="6"/>
      <c r="E1082" s="14"/>
      <c r="F1082" s="304"/>
      <c r="G1082" s="61"/>
      <c r="H1082" s="61"/>
    </row>
    <row r="1083" spans="1:8" s="15" customFormat="1" x14ac:dyDescent="0.25">
      <c r="A1083" s="10"/>
      <c r="B1083" s="17"/>
      <c r="C1083" s="274"/>
      <c r="D1083" s="6"/>
      <c r="E1083" s="14"/>
      <c r="F1083" s="304"/>
      <c r="G1083" s="61"/>
      <c r="H1083" s="61"/>
    </row>
    <row r="1084" spans="1:8" s="15" customFormat="1" x14ac:dyDescent="0.25">
      <c r="A1084" s="10"/>
      <c r="B1084" s="17"/>
      <c r="C1084" s="274"/>
      <c r="D1084" s="6"/>
      <c r="E1084" s="14"/>
      <c r="F1084" s="304"/>
      <c r="G1084" s="61"/>
      <c r="H1084" s="61"/>
    </row>
    <row r="1085" spans="1:8" s="15" customFormat="1" x14ac:dyDescent="0.25">
      <c r="A1085" s="10"/>
      <c r="B1085" s="17"/>
      <c r="C1085" s="274"/>
      <c r="D1085" s="6"/>
      <c r="E1085" s="14"/>
      <c r="F1085" s="304"/>
      <c r="G1085" s="61"/>
      <c r="H1085" s="61"/>
    </row>
    <row r="1086" spans="1:8" s="15" customFormat="1" x14ac:dyDescent="0.25">
      <c r="A1086" s="10"/>
      <c r="B1086" s="17"/>
      <c r="C1086" s="274"/>
      <c r="D1086" s="6"/>
      <c r="E1086" s="14"/>
      <c r="F1086" s="304"/>
      <c r="G1086" s="61"/>
      <c r="H1086" s="61"/>
    </row>
    <row r="1087" spans="1:8" s="15" customFormat="1" x14ac:dyDescent="0.25">
      <c r="A1087" s="10"/>
      <c r="B1087" s="17"/>
      <c r="C1087" s="274"/>
      <c r="D1087" s="6"/>
      <c r="E1087" s="14"/>
      <c r="F1087" s="304"/>
      <c r="G1087" s="61"/>
      <c r="H1087" s="61"/>
    </row>
    <row r="1088" spans="1:8" s="15" customFormat="1" x14ac:dyDescent="0.25">
      <c r="A1088" s="10"/>
      <c r="B1088" s="17"/>
      <c r="C1088" s="274"/>
      <c r="D1088" s="6"/>
      <c r="E1088" s="14"/>
      <c r="F1088" s="304"/>
      <c r="G1088" s="61"/>
      <c r="H1088" s="61"/>
    </row>
    <row r="1089" spans="1:8" s="15" customFormat="1" x14ac:dyDescent="0.25">
      <c r="A1089" s="10"/>
      <c r="B1089" s="17"/>
      <c r="C1089" s="274"/>
      <c r="D1089" s="6"/>
      <c r="E1089" s="14"/>
      <c r="F1089" s="304"/>
      <c r="G1089" s="61"/>
      <c r="H1089" s="61"/>
    </row>
    <row r="1090" spans="1:8" s="15" customFormat="1" x14ac:dyDescent="0.25">
      <c r="A1090" s="10"/>
      <c r="B1090" s="17"/>
      <c r="C1090" s="274"/>
      <c r="D1090" s="6"/>
      <c r="E1090" s="14"/>
      <c r="F1090" s="304"/>
      <c r="G1090" s="61"/>
      <c r="H1090" s="61"/>
    </row>
    <row r="1091" spans="1:8" s="15" customFormat="1" x14ac:dyDescent="0.25">
      <c r="A1091" s="10"/>
      <c r="B1091" s="17"/>
      <c r="C1091" s="274"/>
      <c r="D1091" s="6"/>
      <c r="E1091" s="14"/>
      <c r="F1091" s="304"/>
      <c r="G1091" s="61"/>
      <c r="H1091" s="61"/>
    </row>
    <row r="1092" spans="1:8" s="15" customFormat="1" x14ac:dyDescent="0.25">
      <c r="A1092" s="10"/>
      <c r="B1092" s="17"/>
      <c r="C1092" s="274"/>
      <c r="D1092" s="6"/>
      <c r="E1092" s="14"/>
      <c r="F1092" s="304"/>
      <c r="G1092" s="61"/>
      <c r="H1092" s="61"/>
    </row>
    <row r="1093" spans="1:8" s="15" customFormat="1" x14ac:dyDescent="0.25">
      <c r="A1093" s="10"/>
      <c r="B1093" s="17"/>
      <c r="C1093" s="274"/>
      <c r="D1093" s="6"/>
      <c r="E1093" s="14"/>
      <c r="F1093" s="304"/>
      <c r="G1093" s="61"/>
      <c r="H1093" s="61"/>
    </row>
    <row r="1094" spans="1:8" s="15" customFormat="1" x14ac:dyDescent="0.25">
      <c r="A1094" s="10"/>
      <c r="B1094" s="17"/>
      <c r="C1094" s="274"/>
      <c r="D1094" s="6"/>
      <c r="E1094" s="14"/>
      <c r="F1094" s="304"/>
      <c r="G1094" s="61"/>
      <c r="H1094" s="61"/>
    </row>
    <row r="1095" spans="1:8" s="15" customFormat="1" x14ac:dyDescent="0.25">
      <c r="A1095" s="10"/>
      <c r="B1095" s="17"/>
      <c r="C1095" s="274"/>
      <c r="D1095" s="6"/>
      <c r="E1095" s="14"/>
      <c r="F1095" s="304"/>
      <c r="G1095" s="61"/>
      <c r="H1095" s="61"/>
    </row>
    <row r="1096" spans="1:8" s="15" customFormat="1" x14ac:dyDescent="0.25">
      <c r="A1096" s="10"/>
      <c r="B1096" s="17"/>
      <c r="C1096" s="274"/>
      <c r="D1096" s="6"/>
      <c r="E1096" s="14"/>
      <c r="F1096" s="304"/>
      <c r="G1096" s="61"/>
      <c r="H1096" s="61"/>
    </row>
    <row r="1097" spans="1:8" s="15" customFormat="1" x14ac:dyDescent="0.25">
      <c r="A1097" s="10"/>
      <c r="B1097" s="17"/>
      <c r="C1097" s="274"/>
      <c r="D1097" s="6"/>
      <c r="E1097" s="14"/>
      <c r="F1097" s="304"/>
      <c r="G1097" s="61"/>
      <c r="H1097" s="61"/>
    </row>
    <row r="1098" spans="1:8" s="15" customFormat="1" x14ac:dyDescent="0.25">
      <c r="A1098" s="10"/>
      <c r="B1098" s="17"/>
      <c r="C1098" s="274"/>
      <c r="D1098" s="6"/>
      <c r="E1098" s="14"/>
      <c r="F1098" s="304"/>
      <c r="G1098" s="61"/>
      <c r="H1098" s="61"/>
    </row>
    <row r="1099" spans="1:8" s="15" customFormat="1" x14ac:dyDescent="0.25">
      <c r="A1099" s="10"/>
      <c r="B1099" s="17"/>
      <c r="C1099" s="274"/>
      <c r="D1099" s="6"/>
      <c r="E1099" s="14"/>
      <c r="F1099" s="304"/>
      <c r="G1099" s="61"/>
      <c r="H1099" s="61"/>
    </row>
    <row r="1100" spans="1:8" s="15" customFormat="1" x14ac:dyDescent="0.25">
      <c r="A1100" s="10"/>
      <c r="B1100" s="17"/>
      <c r="C1100" s="274"/>
      <c r="D1100" s="6"/>
      <c r="E1100" s="14"/>
      <c r="F1100" s="304"/>
      <c r="G1100" s="61"/>
      <c r="H1100" s="61"/>
    </row>
    <row r="1101" spans="1:8" s="15" customFormat="1" x14ac:dyDescent="0.25">
      <c r="A1101" s="10"/>
      <c r="B1101" s="17"/>
      <c r="C1101" s="274"/>
      <c r="D1101" s="6"/>
      <c r="E1101" s="14"/>
      <c r="F1101" s="304"/>
      <c r="G1101" s="61"/>
      <c r="H1101" s="61"/>
    </row>
    <row r="1102" spans="1:8" s="15" customFormat="1" x14ac:dyDescent="0.25">
      <c r="A1102" s="10"/>
      <c r="B1102" s="17"/>
      <c r="C1102" s="274"/>
      <c r="D1102" s="6"/>
      <c r="E1102" s="14"/>
      <c r="F1102" s="304"/>
      <c r="G1102" s="61"/>
      <c r="H1102" s="61"/>
    </row>
    <row r="1103" spans="1:8" s="15" customFormat="1" x14ac:dyDescent="0.25">
      <c r="A1103" s="10"/>
      <c r="B1103" s="17"/>
      <c r="C1103" s="274"/>
      <c r="D1103" s="6"/>
      <c r="E1103" s="14"/>
      <c r="F1103" s="304"/>
      <c r="G1103" s="61"/>
      <c r="H1103" s="61"/>
    </row>
    <row r="1104" spans="1:8" s="15" customFormat="1" x14ac:dyDescent="0.25">
      <c r="A1104" s="10"/>
      <c r="B1104" s="17"/>
      <c r="C1104" s="274"/>
      <c r="D1104" s="6"/>
      <c r="E1104" s="14"/>
      <c r="F1104" s="304"/>
      <c r="G1104" s="61"/>
      <c r="H1104" s="61"/>
    </row>
    <row r="1105" spans="1:8" s="15" customFormat="1" x14ac:dyDescent="0.25">
      <c r="A1105" s="10"/>
      <c r="B1105" s="17"/>
      <c r="C1105" s="274"/>
      <c r="D1105" s="6"/>
      <c r="E1105" s="14"/>
      <c r="F1105" s="304"/>
      <c r="G1105" s="61"/>
      <c r="H1105" s="61"/>
    </row>
    <row r="1106" spans="1:8" s="15" customFormat="1" x14ac:dyDescent="0.25">
      <c r="A1106" s="10"/>
      <c r="B1106" s="17"/>
      <c r="C1106" s="274"/>
      <c r="D1106" s="6"/>
      <c r="E1106" s="14"/>
      <c r="F1106" s="304"/>
      <c r="G1106" s="61"/>
      <c r="H1106" s="61"/>
    </row>
    <row r="1107" spans="1:8" s="15" customFormat="1" x14ac:dyDescent="0.25">
      <c r="A1107" s="10"/>
      <c r="B1107" s="17"/>
      <c r="C1107" s="274"/>
      <c r="D1107" s="6"/>
      <c r="E1107" s="14"/>
      <c r="F1107" s="304"/>
      <c r="G1107" s="61"/>
      <c r="H1107" s="61"/>
    </row>
    <row r="1108" spans="1:8" s="15" customFormat="1" x14ac:dyDescent="0.25">
      <c r="A1108" s="10"/>
      <c r="B1108" s="17"/>
      <c r="C1108" s="274"/>
      <c r="D1108" s="6"/>
      <c r="E1108" s="14"/>
      <c r="F1108" s="304"/>
      <c r="G1108" s="61"/>
      <c r="H1108" s="61"/>
    </row>
    <row r="1109" spans="1:8" s="15" customFormat="1" x14ac:dyDescent="0.25">
      <c r="A1109" s="10"/>
      <c r="B1109" s="17"/>
      <c r="C1109" s="274"/>
      <c r="D1109" s="6"/>
      <c r="E1109" s="14"/>
      <c r="F1109" s="304"/>
      <c r="G1109" s="61"/>
      <c r="H1109" s="61"/>
    </row>
    <row r="1110" spans="1:8" s="15" customFormat="1" x14ac:dyDescent="0.25">
      <c r="A1110" s="10"/>
      <c r="B1110" s="17"/>
      <c r="C1110" s="274"/>
      <c r="D1110" s="6"/>
      <c r="E1110" s="14"/>
      <c r="F1110" s="304"/>
      <c r="G1110" s="61"/>
      <c r="H1110" s="61"/>
    </row>
    <row r="1111" spans="1:8" s="15" customFormat="1" x14ac:dyDescent="0.25">
      <c r="A1111" s="10"/>
      <c r="B1111" s="17"/>
      <c r="C1111" s="274"/>
      <c r="D1111" s="6"/>
      <c r="E1111" s="14"/>
      <c r="F1111" s="304"/>
      <c r="G1111" s="61"/>
      <c r="H1111" s="61"/>
    </row>
    <row r="1112" spans="1:8" s="15" customFormat="1" x14ac:dyDescent="0.25">
      <c r="A1112" s="10"/>
      <c r="B1112" s="17"/>
      <c r="C1112" s="274"/>
      <c r="D1112" s="6"/>
      <c r="E1112" s="14"/>
      <c r="F1112" s="304"/>
      <c r="G1112" s="61"/>
      <c r="H1112" s="61"/>
    </row>
    <row r="1113" spans="1:8" s="15" customFormat="1" x14ac:dyDescent="0.25">
      <c r="A1113" s="10"/>
      <c r="B1113" s="17"/>
      <c r="C1113" s="274"/>
      <c r="D1113" s="6"/>
      <c r="E1113" s="14"/>
      <c r="F1113" s="304"/>
      <c r="G1113" s="61"/>
      <c r="H1113" s="61"/>
    </row>
    <row r="1114" spans="1:8" s="15" customFormat="1" x14ac:dyDescent="0.25">
      <c r="A1114" s="10"/>
      <c r="B1114" s="17"/>
      <c r="C1114" s="274"/>
      <c r="D1114" s="6"/>
      <c r="E1114" s="14"/>
      <c r="F1114" s="304"/>
      <c r="G1114" s="61"/>
      <c r="H1114" s="61"/>
    </row>
    <row r="1115" spans="1:8" s="15" customFormat="1" x14ac:dyDescent="0.25">
      <c r="A1115" s="10"/>
      <c r="B1115" s="17"/>
      <c r="C1115" s="274"/>
      <c r="D1115" s="6"/>
      <c r="E1115" s="14"/>
      <c r="F1115" s="304"/>
      <c r="G1115" s="61"/>
      <c r="H1115" s="61"/>
    </row>
    <row r="1116" spans="1:8" s="15" customFormat="1" x14ac:dyDescent="0.25">
      <c r="A1116" s="10"/>
      <c r="B1116" s="17"/>
      <c r="C1116" s="274"/>
      <c r="D1116" s="6"/>
      <c r="E1116" s="14"/>
      <c r="F1116" s="304"/>
      <c r="G1116" s="61"/>
      <c r="H1116" s="61"/>
    </row>
  </sheetData>
  <pageMargins left="0.59055118110236227" right="0" top="0.39370078740157483" bottom="0.39370078740157483" header="0" footer="0.39370078740157483"/>
  <pageSetup paperSize="9" orientation="portrait" r:id="rId1"/>
  <headerFooter alignWithMargins="0">
    <oddFooter>&amp;C
&amp;R&amp;K00-029
&amp;P</oddFooter>
  </headerFooter>
  <rowBreaks count="3" manualBreakCount="3">
    <brk id="33" max="5" man="1"/>
    <brk id="58" max="5" man="1"/>
    <brk id="118"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55634-FE7E-4B6A-90AF-DC53EC62BE6E}">
  <sheetPr>
    <tabColor rgb="FF92D050"/>
    <pageSetUpPr fitToPage="1"/>
  </sheetPr>
  <dimension ref="A1:F45"/>
  <sheetViews>
    <sheetView view="pageBreakPreview" zoomScaleNormal="100" zoomScaleSheetLayoutView="100" workbookViewId="0">
      <pane ySplit="3" topLeftCell="A29" activePane="bottomLeft" state="frozen"/>
      <selection activeCell="B30" sqref="B30"/>
      <selection pane="bottomLeft" activeCell="I36" sqref="I36"/>
    </sheetView>
  </sheetViews>
  <sheetFormatPr defaultColWidth="9.1796875" defaultRowHeight="12.5" x14ac:dyDescent="0.25"/>
  <cols>
    <col min="1" max="1" width="6.453125" customWidth="1"/>
    <col min="2" max="2" width="50.54296875" customWidth="1"/>
    <col min="3" max="3" width="6.54296875" customWidth="1"/>
    <col min="4" max="4" width="8.54296875" customWidth="1"/>
    <col min="5" max="6" width="12.54296875" customWidth="1"/>
  </cols>
  <sheetData>
    <row r="1" spans="1:6" ht="25" x14ac:dyDescent="0.25">
      <c r="A1" s="109" t="s">
        <v>0</v>
      </c>
      <c r="B1" s="110" t="s">
        <v>3</v>
      </c>
      <c r="C1" s="111" t="s">
        <v>96</v>
      </c>
      <c r="D1" s="112" t="s">
        <v>97</v>
      </c>
      <c r="E1" s="113" t="s">
        <v>98</v>
      </c>
      <c r="F1" s="114" t="s">
        <v>99</v>
      </c>
    </row>
    <row r="2" spans="1:6" x14ac:dyDescent="0.25">
      <c r="A2" s="115"/>
      <c r="B2" s="116"/>
      <c r="C2" s="117"/>
      <c r="D2" s="118"/>
      <c r="E2" s="119"/>
      <c r="F2" s="120"/>
    </row>
    <row r="3" spans="1:6" x14ac:dyDescent="0.25">
      <c r="A3" s="121" t="s">
        <v>7</v>
      </c>
      <c r="B3" s="282" t="s">
        <v>121</v>
      </c>
      <c r="C3" s="122"/>
      <c r="D3" s="123"/>
      <c r="E3" s="124"/>
      <c r="F3" s="125"/>
    </row>
    <row r="4" spans="1:6" x14ac:dyDescent="0.25">
      <c r="A4" s="121"/>
      <c r="B4" s="126"/>
      <c r="C4" s="122"/>
      <c r="D4" s="123"/>
      <c r="E4" s="124"/>
      <c r="F4" s="127"/>
    </row>
    <row r="5" spans="1:6" x14ac:dyDescent="0.25">
      <c r="A5" s="121" t="s">
        <v>100</v>
      </c>
      <c r="B5" s="128" t="s">
        <v>49</v>
      </c>
      <c r="C5" s="122"/>
      <c r="D5" s="123"/>
      <c r="E5" s="124"/>
      <c r="F5" s="125"/>
    </row>
    <row r="6" spans="1:6" x14ac:dyDescent="0.25">
      <c r="A6" s="121"/>
      <c r="B6" s="128"/>
      <c r="C6" s="122"/>
      <c r="D6" s="123"/>
      <c r="E6" s="124"/>
      <c r="F6" s="125"/>
    </row>
    <row r="7" spans="1:6" ht="25" x14ac:dyDescent="0.25">
      <c r="A7" s="121" t="s">
        <v>1</v>
      </c>
      <c r="B7" s="91" t="s">
        <v>101</v>
      </c>
      <c r="C7" s="122" t="s">
        <v>6</v>
      </c>
      <c r="D7" s="123">
        <v>10</v>
      </c>
      <c r="E7" s="129"/>
      <c r="F7" s="125">
        <f>D7*E7</f>
        <v>0</v>
      </c>
    </row>
    <row r="8" spans="1:6" ht="13" x14ac:dyDescent="0.25">
      <c r="A8" s="121"/>
      <c r="B8" s="130"/>
      <c r="C8" s="122"/>
      <c r="D8" s="123"/>
      <c r="E8" s="129"/>
      <c r="F8" s="125"/>
    </row>
    <row r="9" spans="1:6" ht="13" thickBot="1" x14ac:dyDescent="0.3">
      <c r="A9" s="131" t="s">
        <v>100</v>
      </c>
      <c r="B9" s="132" t="s">
        <v>102</v>
      </c>
      <c r="C9" s="133"/>
      <c r="D9" s="134"/>
      <c r="E9" s="135"/>
      <c r="F9" s="136">
        <f>SUM(F7:F8)</f>
        <v>0</v>
      </c>
    </row>
    <row r="10" spans="1:6" ht="13" thickTop="1" x14ac:dyDescent="0.25">
      <c r="A10" s="121"/>
      <c r="B10" s="137"/>
      <c r="C10" s="122"/>
      <c r="D10" s="138"/>
      <c r="E10" s="124"/>
      <c r="F10" s="125"/>
    </row>
    <row r="11" spans="1:6" x14ac:dyDescent="0.25">
      <c r="A11" s="121" t="s">
        <v>103</v>
      </c>
      <c r="B11" s="91" t="s">
        <v>104</v>
      </c>
      <c r="C11" s="122"/>
      <c r="D11" s="138"/>
      <c r="E11" s="124"/>
      <c r="F11" s="125"/>
    </row>
    <row r="12" spans="1:6" x14ac:dyDescent="0.25">
      <c r="A12" s="121"/>
      <c r="B12" s="91"/>
      <c r="C12" s="122"/>
      <c r="D12" s="138"/>
      <c r="E12" s="124"/>
      <c r="F12" s="125"/>
    </row>
    <row r="13" spans="1:6" ht="13" x14ac:dyDescent="0.25">
      <c r="A13" s="121"/>
      <c r="B13" s="283" t="s">
        <v>53</v>
      </c>
      <c r="C13" s="122"/>
      <c r="D13" s="138"/>
      <c r="E13" s="124"/>
      <c r="F13" s="125"/>
    </row>
    <row r="14" spans="1:6" ht="52" x14ac:dyDescent="0.25">
      <c r="A14" s="121"/>
      <c r="B14" s="283" t="s">
        <v>105</v>
      </c>
      <c r="C14" s="122"/>
      <c r="D14" s="138"/>
      <c r="E14" s="124"/>
      <c r="F14" s="125"/>
    </row>
    <row r="15" spans="1:6" x14ac:dyDescent="0.25">
      <c r="A15" s="121"/>
      <c r="B15" s="139"/>
      <c r="C15" s="122"/>
      <c r="D15" s="123"/>
      <c r="E15" s="140"/>
      <c r="F15" s="125"/>
    </row>
    <row r="16" spans="1:6" ht="50" x14ac:dyDescent="0.25">
      <c r="A16" s="121" t="s">
        <v>1</v>
      </c>
      <c r="B16" s="141" t="s">
        <v>106</v>
      </c>
      <c r="C16" s="142" t="s">
        <v>9</v>
      </c>
      <c r="D16" s="143">
        <v>100</v>
      </c>
      <c r="E16" s="144"/>
      <c r="F16" s="125">
        <f>D16*E16</f>
        <v>0</v>
      </c>
    </row>
    <row r="17" spans="1:6" x14ac:dyDescent="0.25">
      <c r="A17" s="121"/>
      <c r="B17" s="139"/>
      <c r="C17" s="122"/>
      <c r="D17" s="123"/>
      <c r="E17" s="140"/>
      <c r="F17" s="125"/>
    </row>
    <row r="18" spans="1:6" ht="50" x14ac:dyDescent="0.25">
      <c r="A18" s="121" t="s">
        <v>7</v>
      </c>
      <c r="B18" s="139" t="s">
        <v>107</v>
      </c>
      <c r="C18" s="122" t="s">
        <v>113</v>
      </c>
      <c r="D18" s="145">
        <v>105</v>
      </c>
      <c r="E18" s="145"/>
      <c r="F18" s="146">
        <f>D18*E18</f>
        <v>0</v>
      </c>
    </row>
    <row r="19" spans="1:6" ht="13" x14ac:dyDescent="0.25">
      <c r="A19" s="121"/>
      <c r="B19" s="147"/>
      <c r="C19" s="122"/>
      <c r="D19" s="123"/>
      <c r="E19" s="129"/>
      <c r="F19" s="125"/>
    </row>
    <row r="20" spans="1:6" ht="50" x14ac:dyDescent="0.25">
      <c r="A20" s="121" t="s">
        <v>8</v>
      </c>
      <c r="B20" s="148" t="s">
        <v>108</v>
      </c>
      <c r="C20" s="149" t="s">
        <v>9</v>
      </c>
      <c r="D20" s="150">
        <v>10</v>
      </c>
      <c r="E20" s="150"/>
      <c r="F20" s="151">
        <f>D20*E20</f>
        <v>0</v>
      </c>
    </row>
    <row r="21" spans="1:6" x14ac:dyDescent="0.25">
      <c r="A21" s="121"/>
      <c r="B21" s="148"/>
      <c r="C21" s="149"/>
      <c r="D21" s="150"/>
      <c r="E21" s="150"/>
      <c r="F21" s="151"/>
    </row>
    <row r="22" spans="1:6" ht="37.5" x14ac:dyDescent="0.25">
      <c r="A22" s="121" t="s">
        <v>8</v>
      </c>
      <c r="B22" s="148" t="s">
        <v>123</v>
      </c>
      <c r="C22" s="122" t="s">
        <v>113</v>
      </c>
      <c r="D22" s="145">
        <v>105</v>
      </c>
      <c r="E22" s="150"/>
      <c r="F22" s="151">
        <f>D22*E22</f>
        <v>0</v>
      </c>
    </row>
    <row r="23" spans="1:6" x14ac:dyDescent="0.25">
      <c r="A23" s="121"/>
      <c r="B23" s="148"/>
      <c r="C23" s="149"/>
      <c r="D23" s="150"/>
      <c r="E23" s="150"/>
      <c r="F23" s="151"/>
    </row>
    <row r="24" spans="1:6" ht="13" thickBot="1" x14ac:dyDescent="0.3">
      <c r="A24" s="131" t="s">
        <v>103</v>
      </c>
      <c r="B24" s="152" t="s">
        <v>109</v>
      </c>
      <c r="C24" s="153"/>
      <c r="D24" s="154"/>
      <c r="E24" s="155"/>
      <c r="F24" s="136">
        <f>SUM(F15:F23)</f>
        <v>0</v>
      </c>
    </row>
    <row r="25" spans="1:6" ht="13.5" thickTop="1" x14ac:dyDescent="0.25">
      <c r="A25" s="121"/>
      <c r="B25" s="147"/>
      <c r="C25" s="122"/>
      <c r="D25" s="123"/>
      <c r="E25" s="129"/>
      <c r="F25" s="125"/>
    </row>
    <row r="26" spans="1:6" ht="13" x14ac:dyDescent="0.25">
      <c r="A26" s="121"/>
      <c r="B26" s="147"/>
      <c r="C26" s="122"/>
      <c r="D26" s="123"/>
      <c r="E26" s="129"/>
      <c r="F26" s="125"/>
    </row>
    <row r="27" spans="1:6" x14ac:dyDescent="0.25">
      <c r="A27" s="121" t="s">
        <v>110</v>
      </c>
      <c r="B27" s="91" t="s">
        <v>111</v>
      </c>
      <c r="C27" s="122"/>
      <c r="D27" s="123"/>
      <c r="E27" s="129"/>
      <c r="F27" s="125"/>
    </row>
    <row r="28" spans="1:6" x14ac:dyDescent="0.25">
      <c r="A28" s="121"/>
      <c r="B28" s="91"/>
      <c r="C28" s="122"/>
      <c r="D28" s="123"/>
      <c r="E28" s="129"/>
      <c r="F28" s="125"/>
    </row>
    <row r="29" spans="1:6" ht="25" x14ac:dyDescent="0.25">
      <c r="A29" s="121" t="s">
        <v>1</v>
      </c>
      <c r="B29" s="43" t="s">
        <v>112</v>
      </c>
      <c r="C29" s="122" t="s">
        <v>113</v>
      </c>
      <c r="D29" s="156">
        <v>105</v>
      </c>
      <c r="E29" s="129"/>
      <c r="F29" s="125">
        <f>D29*E29</f>
        <v>0</v>
      </c>
    </row>
    <row r="30" spans="1:6" x14ac:dyDescent="0.25">
      <c r="A30" s="121"/>
      <c r="B30" s="91"/>
      <c r="C30" s="122"/>
      <c r="D30" s="123"/>
      <c r="E30" s="129"/>
      <c r="F30" s="125"/>
    </row>
    <row r="31" spans="1:6" ht="50" x14ac:dyDescent="0.25">
      <c r="A31" s="121" t="s">
        <v>7</v>
      </c>
      <c r="B31" s="43" t="s">
        <v>114</v>
      </c>
      <c r="C31" s="122" t="s">
        <v>113</v>
      </c>
      <c r="D31" s="156">
        <v>105</v>
      </c>
      <c r="E31" s="129"/>
      <c r="F31" s="125">
        <f>D31*E31</f>
        <v>0</v>
      </c>
    </row>
    <row r="32" spans="1:6" x14ac:dyDescent="0.25">
      <c r="A32" s="121"/>
      <c r="B32" s="91"/>
      <c r="C32" s="122"/>
      <c r="D32" s="123"/>
      <c r="E32" s="129"/>
      <c r="F32" s="125"/>
    </row>
    <row r="33" spans="1:6" ht="25" x14ac:dyDescent="0.25">
      <c r="A33" s="121" t="s">
        <v>8</v>
      </c>
      <c r="B33" s="43" t="s">
        <v>115</v>
      </c>
      <c r="C33" s="122" t="s">
        <v>113</v>
      </c>
      <c r="D33" s="156">
        <v>105</v>
      </c>
      <c r="E33" s="129"/>
      <c r="F33" s="125">
        <f>D33*E33</f>
        <v>0</v>
      </c>
    </row>
    <row r="34" spans="1:6" x14ac:dyDescent="0.25">
      <c r="A34" s="121"/>
      <c r="B34" s="91"/>
      <c r="C34" s="122"/>
      <c r="D34" s="123"/>
      <c r="E34" s="129"/>
      <c r="F34" s="125"/>
    </row>
    <row r="35" spans="1:6" ht="25" x14ac:dyDescent="0.25">
      <c r="A35" s="121" t="s">
        <v>11</v>
      </c>
      <c r="B35" s="43" t="s">
        <v>116</v>
      </c>
      <c r="C35" s="122" t="s">
        <v>10</v>
      </c>
      <c r="D35" s="156">
        <v>150</v>
      </c>
      <c r="E35" s="129"/>
      <c r="F35" s="125">
        <f>D35*E35</f>
        <v>0</v>
      </c>
    </row>
    <row r="36" spans="1:6" ht="52" x14ac:dyDescent="0.25">
      <c r="A36" s="157"/>
      <c r="B36" s="158" t="s">
        <v>117</v>
      </c>
      <c r="C36" s="122"/>
      <c r="D36" s="123"/>
      <c r="E36" s="129"/>
      <c r="F36" s="125"/>
    </row>
    <row r="37" spans="1:6" ht="13" x14ac:dyDescent="0.25">
      <c r="A37" s="157"/>
      <c r="B37" s="158"/>
      <c r="C37" s="122"/>
      <c r="D37" s="123"/>
      <c r="E37" s="129"/>
      <c r="F37" s="125"/>
    </row>
    <row r="38" spans="1:6" ht="75" x14ac:dyDescent="0.25">
      <c r="A38" s="121" t="s">
        <v>12</v>
      </c>
      <c r="B38" s="139" t="s">
        <v>118</v>
      </c>
      <c r="C38" s="122" t="s">
        <v>9</v>
      </c>
      <c r="D38" s="123">
        <v>100</v>
      </c>
      <c r="E38" s="129"/>
      <c r="F38" s="125">
        <f>D38*E38</f>
        <v>0</v>
      </c>
    </row>
    <row r="39" spans="1:6" ht="39" x14ac:dyDescent="0.25">
      <c r="A39" s="121"/>
      <c r="B39" s="283" t="s">
        <v>119</v>
      </c>
      <c r="C39" s="122"/>
      <c r="D39" s="123"/>
      <c r="E39" s="129"/>
      <c r="F39" s="125"/>
    </row>
    <row r="40" spans="1:6" x14ac:dyDescent="0.25">
      <c r="A40" s="121"/>
      <c r="B40" s="159"/>
      <c r="C40" s="122"/>
      <c r="D40" s="123"/>
      <c r="E40" s="129"/>
      <c r="F40" s="125"/>
    </row>
    <row r="41" spans="1:6" ht="13" thickBot="1" x14ac:dyDescent="0.3">
      <c r="A41" s="131" t="s">
        <v>110</v>
      </c>
      <c r="B41" s="160" t="s">
        <v>120</v>
      </c>
      <c r="C41" s="133"/>
      <c r="D41" s="161"/>
      <c r="E41" s="135"/>
      <c r="F41" s="136">
        <f>SUM(F28:F40)</f>
        <v>0</v>
      </c>
    </row>
    <row r="42" spans="1:6" ht="13" thickTop="1" x14ac:dyDescent="0.25">
      <c r="A42" s="121"/>
      <c r="B42" s="137"/>
      <c r="C42" s="122"/>
      <c r="D42" s="138"/>
      <c r="E42" s="124"/>
      <c r="F42" s="125"/>
    </row>
    <row r="43" spans="1:6" x14ac:dyDescent="0.25">
      <c r="A43" s="121"/>
      <c r="B43" s="162"/>
      <c r="C43" s="122"/>
      <c r="D43" s="138"/>
      <c r="E43" s="124"/>
      <c r="F43" s="125"/>
    </row>
    <row r="44" spans="1:6" s="169" customFormat="1" ht="13.5" thickBot="1" x14ac:dyDescent="0.35">
      <c r="A44" s="163"/>
      <c r="B44" s="164" t="s">
        <v>124</v>
      </c>
      <c r="C44" s="165"/>
      <c r="D44" s="166"/>
      <c r="E44" s="167"/>
      <c r="F44" s="168">
        <f>F9+F24+F41</f>
        <v>0</v>
      </c>
    </row>
    <row r="45" spans="1:6" ht="13" thickTop="1" x14ac:dyDescent="0.25"/>
  </sheetData>
  <pageMargins left="0.59055118110236227" right="0" top="0.39370078740157483" bottom="0.98425196850393704" header="0.51181102362204722" footer="0.51181102362204722"/>
  <pageSetup paperSize="9" fitToHeight="0" orientation="portrait" r:id="rId1"/>
  <headerFooter alignWithMargins="0">
    <oddFooter>&amp;C
&amp;R&amp;K00-029
&amp;P</oddFooter>
  </headerFooter>
  <rowBreaks count="1" manualBreakCount="1">
    <brk id="2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E2B86-2925-4D14-BF8F-886605FE29AB}">
  <sheetPr>
    <tabColor rgb="FF00B0F0"/>
  </sheetPr>
  <dimension ref="A1:AN412"/>
  <sheetViews>
    <sheetView view="pageBreakPreview" zoomScaleNormal="90" zoomScaleSheetLayoutView="100" workbookViewId="0">
      <pane ySplit="3" topLeftCell="A101" activePane="bottomLeft" state="frozen"/>
      <selection activeCell="E20" sqref="E20"/>
      <selection pane="bottomLeft" activeCell="F131" sqref="F131"/>
    </sheetView>
  </sheetViews>
  <sheetFormatPr defaultColWidth="9.1796875" defaultRowHeight="14" x14ac:dyDescent="0.3"/>
  <cols>
    <col min="1" max="1" width="4.7265625" style="225" customWidth="1"/>
    <col min="2" max="2" width="45.7265625" style="226" customWidth="1"/>
    <col min="3" max="3" width="6.7265625" style="254" customWidth="1"/>
    <col min="4" max="4" width="8.7265625" style="255" customWidth="1"/>
    <col min="5" max="5" width="10.7265625" style="255" customWidth="1"/>
    <col min="6" max="6" width="12.26953125" style="317" customWidth="1"/>
    <col min="7" max="8" width="11.453125" style="173" customWidth="1"/>
    <col min="9" max="9" width="25.81640625" style="181" customWidth="1"/>
    <col min="10" max="12" width="25.453125" style="182" customWidth="1"/>
    <col min="13" max="13" width="18.26953125" style="182" customWidth="1"/>
    <col min="14" max="23" width="9.54296875" style="182" customWidth="1"/>
    <col min="24" max="24" width="52.7265625" style="183" customWidth="1"/>
    <col min="25" max="25" width="24.7265625" style="184" customWidth="1"/>
    <col min="26" max="26" width="9.1796875" style="185"/>
    <col min="27" max="27" width="24.7265625" style="186" customWidth="1"/>
    <col min="28" max="28" width="24.26953125" style="187" customWidth="1"/>
    <col min="29" max="29" width="29.453125" style="187" customWidth="1"/>
    <col min="30" max="30" width="9.1796875" style="188" customWidth="1"/>
    <col min="31" max="31" width="9.1796875" style="189"/>
    <col min="32" max="16384" width="9.1796875" style="188"/>
  </cols>
  <sheetData>
    <row r="1" spans="1:31" x14ac:dyDescent="0.3">
      <c r="A1" s="178" t="s">
        <v>125</v>
      </c>
      <c r="B1" s="284" t="s">
        <v>126</v>
      </c>
      <c r="C1" s="179"/>
      <c r="D1" s="180"/>
      <c r="E1" s="180"/>
      <c r="F1" s="305"/>
    </row>
    <row r="2" spans="1:31" x14ac:dyDescent="0.3">
      <c r="A2" s="190"/>
      <c r="B2" s="191"/>
      <c r="C2" s="192"/>
      <c r="D2" s="193"/>
      <c r="E2" s="193"/>
      <c r="F2" s="306"/>
    </row>
    <row r="3" spans="1:31" ht="25" x14ac:dyDescent="0.3">
      <c r="A3" s="109" t="s">
        <v>0</v>
      </c>
      <c r="B3" s="110" t="s">
        <v>3</v>
      </c>
      <c r="C3" s="111" t="s">
        <v>96</v>
      </c>
      <c r="D3" s="112" t="s">
        <v>97</v>
      </c>
      <c r="E3" s="113" t="s">
        <v>98</v>
      </c>
      <c r="F3" s="307" t="s">
        <v>99</v>
      </c>
      <c r="G3" s="194"/>
      <c r="H3" s="194"/>
      <c r="Z3" s="170"/>
    </row>
    <row r="4" spans="1:31" x14ac:dyDescent="0.3">
      <c r="A4" s="195"/>
      <c r="B4" s="196"/>
      <c r="C4" s="197"/>
      <c r="D4" s="198"/>
      <c r="E4" s="198"/>
      <c r="F4" s="302"/>
      <c r="G4" s="199"/>
      <c r="H4" s="199"/>
      <c r="Z4" s="171"/>
    </row>
    <row r="5" spans="1:31" x14ac:dyDescent="0.3">
      <c r="A5" s="243" t="s">
        <v>127</v>
      </c>
      <c r="B5" s="244" t="s">
        <v>49</v>
      </c>
      <c r="C5" s="202"/>
      <c r="D5" s="203"/>
      <c r="E5" s="203"/>
      <c r="F5" s="308"/>
      <c r="G5" s="199"/>
      <c r="H5" s="199"/>
      <c r="Z5" s="172"/>
    </row>
    <row r="6" spans="1:31" ht="15.75" customHeight="1" x14ac:dyDescent="0.3">
      <c r="A6" s="204"/>
      <c r="B6" s="283" t="s">
        <v>128</v>
      </c>
      <c r="C6" s="206"/>
      <c r="D6" s="207"/>
      <c r="E6" s="207"/>
      <c r="F6" s="309"/>
      <c r="G6" s="199"/>
      <c r="H6" s="199"/>
      <c r="Z6" s="172"/>
    </row>
    <row r="7" spans="1:31" ht="26" x14ac:dyDescent="0.3">
      <c r="A7" s="204"/>
      <c r="B7" s="283" t="s">
        <v>129</v>
      </c>
      <c r="C7" s="206"/>
      <c r="D7" s="207"/>
      <c r="E7" s="207"/>
      <c r="F7" s="309"/>
      <c r="G7" s="199"/>
      <c r="H7" s="199"/>
      <c r="Z7" s="172"/>
    </row>
    <row r="8" spans="1:31" x14ac:dyDescent="0.3">
      <c r="A8" s="204"/>
      <c r="B8" s="205"/>
      <c r="C8" s="206"/>
      <c r="D8" s="207"/>
      <c r="E8" s="207"/>
      <c r="F8" s="309"/>
      <c r="G8" s="199"/>
      <c r="H8" s="199"/>
      <c r="Z8" s="172"/>
    </row>
    <row r="9" spans="1:31" x14ac:dyDescent="0.3">
      <c r="A9" s="208"/>
      <c r="B9" s="209"/>
      <c r="C9" s="210"/>
      <c r="D9" s="198"/>
      <c r="E9" s="198"/>
      <c r="F9" s="302"/>
      <c r="G9" s="212"/>
      <c r="H9" s="212"/>
      <c r="Z9" s="172"/>
    </row>
    <row r="10" spans="1:31" ht="37.5" x14ac:dyDescent="0.3">
      <c r="A10" s="208" t="s">
        <v>19</v>
      </c>
      <c r="B10" s="209" t="s">
        <v>130</v>
      </c>
      <c r="C10" s="210" t="s">
        <v>6</v>
      </c>
      <c r="D10" s="198">
        <v>18</v>
      </c>
      <c r="E10" s="198">
        <v>0</v>
      </c>
      <c r="F10" s="302">
        <f>D10*E10</f>
        <v>0</v>
      </c>
      <c r="G10" s="212"/>
      <c r="H10" s="212"/>
      <c r="Z10" s="172"/>
    </row>
    <row r="11" spans="1:31" x14ac:dyDescent="0.3">
      <c r="A11" s="208"/>
      <c r="B11" s="209"/>
      <c r="C11" s="210"/>
      <c r="D11" s="198"/>
      <c r="E11" s="198"/>
      <c r="F11" s="302"/>
      <c r="G11" s="212"/>
      <c r="H11" s="212"/>
      <c r="Z11" s="172"/>
    </row>
    <row r="12" spans="1:31" ht="75" x14ac:dyDescent="0.3">
      <c r="A12" s="208" t="s">
        <v>20</v>
      </c>
      <c r="B12" s="209" t="s">
        <v>131</v>
      </c>
      <c r="C12" s="210"/>
      <c r="D12" s="198"/>
      <c r="E12" s="198"/>
      <c r="F12" s="302"/>
      <c r="G12" s="199"/>
      <c r="H12" s="199"/>
      <c r="Z12" s="172"/>
    </row>
    <row r="13" spans="1:31" x14ac:dyDescent="0.3">
      <c r="A13" s="208" t="s">
        <v>291</v>
      </c>
      <c r="B13" s="209" t="s">
        <v>132</v>
      </c>
      <c r="C13" s="210" t="s">
        <v>6</v>
      </c>
      <c r="D13" s="198">
        <v>3</v>
      </c>
      <c r="E13" s="198">
        <v>0</v>
      </c>
      <c r="F13" s="302">
        <f>D13*E13</f>
        <v>0</v>
      </c>
      <c r="G13" s="212"/>
      <c r="H13" s="212"/>
      <c r="Z13" s="172"/>
      <c r="AE13" s="213"/>
    </row>
    <row r="14" spans="1:31" ht="25" x14ac:dyDescent="0.3">
      <c r="A14" s="208" t="s">
        <v>292</v>
      </c>
      <c r="B14" s="209" t="s">
        <v>133</v>
      </c>
      <c r="C14" s="210" t="s">
        <v>6</v>
      </c>
      <c r="D14" s="198">
        <v>3</v>
      </c>
      <c r="E14" s="198">
        <v>0</v>
      </c>
      <c r="F14" s="302">
        <f>D14*E14</f>
        <v>0</v>
      </c>
      <c r="G14" s="212"/>
      <c r="H14" s="212"/>
      <c r="Z14" s="172"/>
      <c r="AE14" s="213"/>
    </row>
    <row r="15" spans="1:31" x14ac:dyDescent="0.3">
      <c r="A15" s="208" t="s">
        <v>293</v>
      </c>
      <c r="B15" s="209" t="s">
        <v>134</v>
      </c>
      <c r="C15" s="210" t="s">
        <v>6</v>
      </c>
      <c r="D15" s="198">
        <v>5</v>
      </c>
      <c r="E15" s="198">
        <v>0</v>
      </c>
      <c r="F15" s="302">
        <f>D15*E15</f>
        <v>0</v>
      </c>
      <c r="G15" s="212"/>
      <c r="H15" s="212"/>
      <c r="Z15" s="172"/>
      <c r="AE15" s="213"/>
    </row>
    <row r="16" spans="1:31" x14ac:dyDescent="0.3">
      <c r="A16" s="208" t="s">
        <v>294</v>
      </c>
      <c r="B16" s="209" t="s">
        <v>135</v>
      </c>
      <c r="C16" s="210" t="s">
        <v>6</v>
      </c>
      <c r="D16" s="198">
        <v>1</v>
      </c>
      <c r="E16" s="198">
        <v>0</v>
      </c>
      <c r="F16" s="302">
        <f>D16*E16</f>
        <v>0</v>
      </c>
      <c r="G16" s="212"/>
      <c r="H16" s="212"/>
      <c r="Z16" s="172"/>
      <c r="AE16" s="213"/>
    </row>
    <row r="17" spans="1:31" x14ac:dyDescent="0.3">
      <c r="A17" s="208" t="s">
        <v>295</v>
      </c>
      <c r="B17" s="209" t="s">
        <v>136</v>
      </c>
      <c r="C17" s="210" t="s">
        <v>6</v>
      </c>
      <c r="D17" s="198">
        <v>1</v>
      </c>
      <c r="E17" s="198">
        <v>0</v>
      </c>
      <c r="F17" s="302">
        <f>D17*E17</f>
        <v>0</v>
      </c>
      <c r="G17" s="212"/>
      <c r="H17" s="212"/>
      <c r="Z17" s="172"/>
      <c r="AE17" s="213"/>
    </row>
    <row r="18" spans="1:31" x14ac:dyDescent="0.3">
      <c r="A18" s="208"/>
      <c r="B18" s="209"/>
      <c r="C18" s="210"/>
      <c r="D18" s="198"/>
      <c r="E18" s="198"/>
      <c r="F18" s="302"/>
      <c r="G18" s="212"/>
      <c r="H18" s="212"/>
      <c r="Z18" s="172"/>
      <c r="AE18" s="213"/>
    </row>
    <row r="19" spans="1:31" ht="81.75" customHeight="1" x14ac:dyDescent="0.3">
      <c r="A19" s="208" t="s">
        <v>21</v>
      </c>
      <c r="B19" s="209" t="s">
        <v>38</v>
      </c>
      <c r="C19" s="210" t="s">
        <v>6</v>
      </c>
      <c r="D19" s="198">
        <v>4</v>
      </c>
      <c r="E19" s="198">
        <v>0</v>
      </c>
      <c r="F19" s="302">
        <f>D19*E19</f>
        <v>0</v>
      </c>
      <c r="G19" s="212"/>
      <c r="H19" s="212"/>
      <c r="Z19" s="172"/>
      <c r="AE19" s="213"/>
    </row>
    <row r="20" spans="1:31" x14ac:dyDescent="0.3">
      <c r="A20" s="208"/>
      <c r="B20" s="209"/>
      <c r="C20" s="210"/>
      <c r="D20" s="198"/>
      <c r="E20" s="198"/>
      <c r="F20" s="302"/>
      <c r="G20" s="212"/>
      <c r="H20" s="212"/>
      <c r="Z20" s="172"/>
      <c r="AE20" s="213"/>
    </row>
    <row r="21" spans="1:31" ht="37.5" x14ac:dyDescent="0.3">
      <c r="A21" s="208" t="s">
        <v>22</v>
      </c>
      <c r="B21" s="209" t="s">
        <v>137</v>
      </c>
      <c r="C21" s="210" t="s">
        <v>113</v>
      </c>
      <c r="D21" s="198">
        <v>15</v>
      </c>
      <c r="E21" s="198">
        <v>0</v>
      </c>
      <c r="F21" s="302">
        <f>D21*E21</f>
        <v>0</v>
      </c>
      <c r="G21" s="212"/>
      <c r="H21" s="212"/>
      <c r="J21" s="181"/>
      <c r="W21" s="183"/>
      <c r="X21" s="184"/>
      <c r="Y21" s="172"/>
      <c r="Z21" s="186"/>
      <c r="AA21" s="187"/>
      <c r="AC21" s="188"/>
      <c r="AD21" s="213"/>
      <c r="AE21" s="188"/>
    </row>
    <row r="22" spans="1:31" x14ac:dyDescent="0.3">
      <c r="A22" s="208"/>
      <c r="B22" s="209"/>
      <c r="C22" s="210"/>
      <c r="D22" s="198"/>
      <c r="E22" s="198"/>
      <c r="F22" s="302"/>
      <c r="G22" s="212"/>
      <c r="H22" s="212"/>
      <c r="J22" s="181"/>
      <c r="W22" s="183"/>
      <c r="X22" s="184"/>
      <c r="Y22" s="172"/>
      <c r="Z22" s="186"/>
      <c r="AA22" s="187"/>
      <c r="AC22" s="188"/>
      <c r="AD22" s="213"/>
      <c r="AE22" s="188"/>
    </row>
    <row r="23" spans="1:31" ht="75" x14ac:dyDescent="0.3">
      <c r="A23" s="208" t="s">
        <v>36</v>
      </c>
      <c r="B23" s="209" t="s">
        <v>139</v>
      </c>
      <c r="C23" s="210" t="s">
        <v>10</v>
      </c>
      <c r="D23" s="198">
        <v>20</v>
      </c>
      <c r="E23" s="198">
        <v>0</v>
      </c>
      <c r="F23" s="302">
        <f>D23*E23</f>
        <v>0</v>
      </c>
      <c r="G23" s="212"/>
      <c r="H23" s="212"/>
      <c r="J23" s="181"/>
      <c r="W23" s="183"/>
      <c r="X23" s="184"/>
      <c r="Y23" s="172"/>
      <c r="Z23" s="186"/>
      <c r="AA23" s="187"/>
      <c r="AC23" s="188"/>
      <c r="AD23" s="213"/>
      <c r="AE23" s="188"/>
    </row>
    <row r="24" spans="1:31" x14ac:dyDescent="0.3">
      <c r="A24" s="208"/>
      <c r="B24" s="209"/>
      <c r="C24" s="210"/>
      <c r="D24" s="198"/>
      <c r="E24" s="198"/>
      <c r="F24" s="302"/>
      <c r="G24" s="212"/>
      <c r="H24" s="212"/>
      <c r="J24" s="181"/>
      <c r="W24" s="183"/>
      <c r="X24" s="184"/>
      <c r="Y24" s="172"/>
      <c r="Z24" s="186"/>
      <c r="AA24" s="187"/>
      <c r="AC24" s="188"/>
      <c r="AD24" s="213"/>
      <c r="AE24" s="188"/>
    </row>
    <row r="25" spans="1:31" ht="50" x14ac:dyDescent="0.3">
      <c r="A25" s="208" t="s">
        <v>138</v>
      </c>
      <c r="B25" s="209" t="s">
        <v>140</v>
      </c>
      <c r="C25" s="210"/>
      <c r="D25" s="198"/>
      <c r="E25" s="198"/>
      <c r="F25" s="302"/>
      <c r="G25" s="212"/>
      <c r="H25" s="212"/>
      <c r="I25" s="214"/>
      <c r="J25" s="181"/>
      <c r="W25" s="183"/>
      <c r="X25" s="184"/>
      <c r="Y25" s="172"/>
      <c r="Z25" s="186"/>
      <c r="AA25" s="187"/>
      <c r="AC25" s="188"/>
      <c r="AD25" s="213"/>
      <c r="AE25" s="188"/>
    </row>
    <row r="26" spans="1:31" x14ac:dyDescent="0.3">
      <c r="A26" s="208"/>
      <c r="B26" s="209" t="s">
        <v>141</v>
      </c>
      <c r="C26" s="210" t="s">
        <v>6</v>
      </c>
      <c r="D26" s="198">
        <v>2</v>
      </c>
      <c r="E26" s="198">
        <v>0</v>
      </c>
      <c r="F26" s="302">
        <f>D26*E26</f>
        <v>0</v>
      </c>
      <c r="G26" s="212"/>
      <c r="H26" s="212"/>
      <c r="J26" s="181"/>
      <c r="W26" s="183"/>
      <c r="X26" s="184"/>
      <c r="Y26" s="172"/>
      <c r="Z26" s="186"/>
      <c r="AA26" s="187"/>
      <c r="AC26" s="188"/>
      <c r="AD26" s="213"/>
      <c r="AE26" s="188"/>
    </row>
    <row r="27" spans="1:31" x14ac:dyDescent="0.3">
      <c r="A27" s="208"/>
      <c r="B27" s="209"/>
      <c r="C27" s="210"/>
      <c r="D27" s="198"/>
      <c r="E27" s="198"/>
      <c r="F27" s="302"/>
      <c r="G27" s="212"/>
      <c r="H27" s="212"/>
      <c r="Z27" s="172"/>
      <c r="AE27" s="213"/>
    </row>
    <row r="28" spans="1:31" ht="14.5" thickBot="1" x14ac:dyDescent="0.35">
      <c r="A28" s="258"/>
      <c r="B28" s="259" t="s">
        <v>102</v>
      </c>
      <c r="C28" s="260"/>
      <c r="D28" s="261"/>
      <c r="E28" s="261"/>
      <c r="F28" s="310">
        <f>SUM(F9:F26)</f>
        <v>0</v>
      </c>
      <c r="G28" s="215"/>
      <c r="H28" s="215"/>
      <c r="Z28" s="172"/>
    </row>
    <row r="29" spans="1:31" ht="14.5" thickTop="1" x14ac:dyDescent="0.3">
      <c r="A29" s="262"/>
      <c r="B29" s="263"/>
      <c r="C29" s="264"/>
      <c r="D29" s="265"/>
      <c r="E29" s="265"/>
      <c r="F29" s="311"/>
      <c r="G29" s="215"/>
      <c r="H29" s="215"/>
      <c r="Z29" s="172"/>
    </row>
    <row r="30" spans="1:31" x14ac:dyDescent="0.3">
      <c r="A30" s="190"/>
      <c r="B30" s="191"/>
      <c r="C30" s="192"/>
      <c r="D30" s="193"/>
      <c r="E30" s="193"/>
      <c r="F30" s="306"/>
      <c r="G30" s="216"/>
      <c r="H30" s="216"/>
      <c r="Z30" s="173"/>
    </row>
    <row r="31" spans="1:31" x14ac:dyDescent="0.3">
      <c r="A31" s="243" t="s">
        <v>142</v>
      </c>
      <c r="B31" s="244" t="s">
        <v>50</v>
      </c>
      <c r="C31" s="245"/>
      <c r="D31" s="246"/>
      <c r="E31" s="246"/>
      <c r="F31" s="312"/>
      <c r="G31" s="199"/>
      <c r="H31" s="199"/>
      <c r="Z31" s="172"/>
    </row>
    <row r="32" spans="1:31" ht="71.25" customHeight="1" x14ac:dyDescent="0.3">
      <c r="A32" s="204"/>
      <c r="B32" s="283" t="s">
        <v>143</v>
      </c>
      <c r="C32" s="206"/>
      <c r="D32" s="207"/>
      <c r="E32" s="207"/>
      <c r="F32" s="309"/>
      <c r="G32" s="199"/>
      <c r="H32" s="199"/>
      <c r="Z32" s="172"/>
    </row>
    <row r="33" spans="1:36" x14ac:dyDescent="0.3">
      <c r="A33" s="204"/>
      <c r="B33" s="256"/>
      <c r="C33" s="206"/>
      <c r="D33" s="207"/>
      <c r="E33" s="207"/>
      <c r="F33" s="309"/>
      <c r="G33" s="199"/>
      <c r="H33" s="199"/>
      <c r="Z33" s="172"/>
    </row>
    <row r="34" spans="1:36" ht="39" x14ac:dyDescent="0.3">
      <c r="A34" s="204"/>
      <c r="B34" s="283" t="s">
        <v>144</v>
      </c>
      <c r="C34" s="206"/>
      <c r="D34" s="207"/>
      <c r="E34" s="207"/>
      <c r="F34" s="309"/>
      <c r="G34" s="199"/>
      <c r="H34" s="199"/>
      <c r="Z34" s="172"/>
    </row>
    <row r="35" spans="1:36" x14ac:dyDescent="0.3">
      <c r="A35" s="204"/>
      <c r="B35" s="205"/>
      <c r="C35" s="206"/>
      <c r="D35" s="207"/>
      <c r="E35" s="207"/>
      <c r="F35" s="309"/>
      <c r="G35" s="199"/>
      <c r="H35" s="199"/>
      <c r="Z35" s="172"/>
    </row>
    <row r="36" spans="1:36" ht="81.75" customHeight="1" x14ac:dyDescent="0.3">
      <c r="A36" s="208" t="s">
        <v>100</v>
      </c>
      <c r="B36" s="209" t="s">
        <v>145</v>
      </c>
      <c r="C36" s="210" t="s">
        <v>9</v>
      </c>
      <c r="D36" s="198">
        <v>66.599999999999994</v>
      </c>
      <c r="E36" s="198">
        <v>0</v>
      </c>
      <c r="F36" s="302">
        <f>D36*E36</f>
        <v>0</v>
      </c>
      <c r="G36" s="217"/>
      <c r="H36" s="217"/>
      <c r="N36" s="184"/>
      <c r="O36" s="184"/>
      <c r="Z36" s="174"/>
    </row>
    <row r="37" spans="1:36" x14ac:dyDescent="0.3">
      <c r="A37" s="208"/>
      <c r="B37" s="209"/>
      <c r="C37" s="210"/>
      <c r="D37" s="198"/>
      <c r="E37" s="198"/>
      <c r="F37" s="302"/>
      <c r="G37" s="212"/>
      <c r="H37" s="212"/>
      <c r="Z37" s="174"/>
    </row>
    <row r="38" spans="1:36" ht="40.5" customHeight="1" x14ac:dyDescent="0.3">
      <c r="A38" s="208" t="s">
        <v>103</v>
      </c>
      <c r="B38" s="209" t="s">
        <v>146</v>
      </c>
      <c r="C38" s="210" t="s">
        <v>9</v>
      </c>
      <c r="D38" s="198">
        <v>63.5</v>
      </c>
      <c r="E38" s="198">
        <v>0</v>
      </c>
      <c r="F38" s="302">
        <f>D38*E38</f>
        <v>0</v>
      </c>
      <c r="G38" s="212"/>
      <c r="H38" s="212"/>
      <c r="J38" s="181"/>
      <c r="Z38" s="174"/>
      <c r="AJ38" s="218"/>
    </row>
    <row r="39" spans="1:36" x14ac:dyDescent="0.3">
      <c r="A39" s="208"/>
      <c r="B39" s="209"/>
      <c r="C39" s="210"/>
      <c r="D39" s="198"/>
      <c r="E39" s="198"/>
      <c r="F39" s="302"/>
      <c r="G39" s="199"/>
      <c r="H39" s="199"/>
      <c r="Z39" s="174"/>
    </row>
    <row r="40" spans="1:36" ht="70.5" customHeight="1" x14ac:dyDescent="0.3">
      <c r="A40" s="208" t="s">
        <v>110</v>
      </c>
      <c r="B40" s="209" t="s">
        <v>147</v>
      </c>
      <c r="C40" s="210" t="s">
        <v>9</v>
      </c>
      <c r="D40" s="198">
        <v>16.5</v>
      </c>
      <c r="E40" s="198">
        <v>0</v>
      </c>
      <c r="F40" s="302">
        <f>D40*E40</f>
        <v>0</v>
      </c>
      <c r="G40" s="219"/>
      <c r="H40" s="212"/>
      <c r="Z40" s="174"/>
    </row>
    <row r="41" spans="1:36" x14ac:dyDescent="0.3">
      <c r="A41" s="208"/>
      <c r="B41" s="209"/>
      <c r="C41" s="210"/>
      <c r="D41" s="198"/>
      <c r="E41" s="198"/>
      <c r="F41" s="302"/>
      <c r="G41" s="212"/>
      <c r="H41" s="212"/>
      <c r="Z41" s="174"/>
    </row>
    <row r="42" spans="1:36" ht="50" x14ac:dyDescent="0.3">
      <c r="A42" s="208" t="s">
        <v>148</v>
      </c>
      <c r="B42" s="209" t="s">
        <v>149</v>
      </c>
      <c r="C42" s="210" t="s">
        <v>10</v>
      </c>
      <c r="D42" s="198">
        <v>50</v>
      </c>
      <c r="E42" s="198">
        <v>0</v>
      </c>
      <c r="F42" s="302">
        <f>D42*E42</f>
        <v>0</v>
      </c>
      <c r="G42" s="219"/>
      <c r="H42" s="212"/>
      <c r="J42" s="181"/>
      <c r="W42" s="183"/>
      <c r="X42" s="184"/>
      <c r="Y42" s="174"/>
      <c r="Z42" s="186"/>
      <c r="AA42" s="187"/>
      <c r="AC42" s="188"/>
      <c r="AD42" s="189"/>
      <c r="AE42" s="188"/>
    </row>
    <row r="43" spans="1:36" ht="13.5" customHeight="1" x14ac:dyDescent="0.3">
      <c r="A43" s="208"/>
      <c r="B43" s="209"/>
      <c r="C43" s="210"/>
      <c r="D43" s="198"/>
      <c r="E43" s="198"/>
      <c r="F43" s="302"/>
      <c r="G43" s="199"/>
      <c r="H43" s="199"/>
      <c r="Z43" s="175"/>
    </row>
    <row r="44" spans="1:36" ht="14.5" thickBot="1" x14ac:dyDescent="0.35">
      <c r="A44" s="258"/>
      <c r="B44" s="259" t="s">
        <v>150</v>
      </c>
      <c r="C44" s="260"/>
      <c r="D44" s="261"/>
      <c r="E44" s="261"/>
      <c r="F44" s="310">
        <f>SUM(F36:F43)</f>
        <v>0</v>
      </c>
      <c r="G44" s="216"/>
      <c r="H44" s="216"/>
      <c r="Z44" s="173"/>
    </row>
    <row r="45" spans="1:36" ht="14.5" thickTop="1" x14ac:dyDescent="0.3">
      <c r="A45" s="239"/>
      <c r="B45" s="240"/>
      <c r="C45" s="241"/>
      <c r="D45" s="242"/>
      <c r="E45" s="242"/>
      <c r="F45" s="313"/>
      <c r="G45" s="220"/>
      <c r="H45" s="220"/>
      <c r="Z45" s="176"/>
    </row>
    <row r="46" spans="1:36" x14ac:dyDescent="0.3">
      <c r="A46" s="208"/>
      <c r="B46" s="209"/>
      <c r="C46" s="210"/>
      <c r="D46" s="198"/>
      <c r="E46" s="198"/>
      <c r="F46" s="302"/>
      <c r="G46" s="220"/>
      <c r="H46" s="220"/>
      <c r="Z46" s="176"/>
    </row>
    <row r="47" spans="1:36" x14ac:dyDescent="0.3">
      <c r="A47" s="200" t="s">
        <v>151</v>
      </c>
      <c r="B47" s="201" t="s">
        <v>76</v>
      </c>
      <c r="C47" s="202"/>
      <c r="D47" s="203"/>
      <c r="E47" s="203"/>
      <c r="F47" s="308"/>
      <c r="G47" s="199"/>
      <c r="H47" s="199"/>
      <c r="Z47" s="172"/>
    </row>
    <row r="48" spans="1:36" ht="39" x14ac:dyDescent="0.3">
      <c r="A48" s="208"/>
      <c r="B48" s="257" t="s">
        <v>152</v>
      </c>
      <c r="C48" s="210"/>
      <c r="D48" s="198"/>
      <c r="E48" s="198"/>
      <c r="F48" s="302"/>
      <c r="G48" s="212"/>
      <c r="H48" s="212"/>
      <c r="Z48" s="172"/>
    </row>
    <row r="49" spans="1:40" x14ac:dyDescent="0.3">
      <c r="A49" s="208"/>
      <c r="B49" s="209"/>
      <c r="C49" s="210"/>
      <c r="D49" s="198"/>
      <c r="E49" s="198"/>
      <c r="F49" s="302"/>
      <c r="G49" s="212"/>
      <c r="H49" s="212"/>
      <c r="Z49" s="172"/>
    </row>
    <row r="50" spans="1:40" ht="100" x14ac:dyDescent="0.3">
      <c r="A50" s="208" t="s">
        <v>153</v>
      </c>
      <c r="B50" s="209" t="s">
        <v>154</v>
      </c>
      <c r="C50" s="210" t="s">
        <v>9</v>
      </c>
      <c r="D50" s="198">
        <v>4</v>
      </c>
      <c r="E50" s="198">
        <v>0</v>
      </c>
      <c r="F50" s="302">
        <f>D50*E50</f>
        <v>0</v>
      </c>
      <c r="G50" s="212"/>
      <c r="H50" s="212"/>
      <c r="I50" s="221"/>
      <c r="Z50" s="222"/>
    </row>
    <row r="51" spans="1:40" s="186" customFormat="1" x14ac:dyDescent="0.3">
      <c r="A51" s="208"/>
      <c r="B51" s="209"/>
      <c r="C51" s="210"/>
      <c r="D51" s="198"/>
      <c r="E51" s="198"/>
      <c r="F51" s="302"/>
      <c r="G51" s="212"/>
      <c r="H51" s="212"/>
      <c r="I51" s="221"/>
      <c r="J51" s="182"/>
      <c r="K51" s="182"/>
      <c r="L51" s="182"/>
      <c r="M51" s="182"/>
      <c r="N51" s="182"/>
      <c r="O51" s="182"/>
      <c r="P51" s="182"/>
      <c r="Q51" s="182"/>
      <c r="R51" s="182"/>
      <c r="S51" s="182"/>
      <c r="T51" s="182"/>
      <c r="U51" s="182"/>
      <c r="V51" s="182"/>
      <c r="W51" s="182"/>
      <c r="X51" s="183"/>
      <c r="Y51" s="184"/>
      <c r="Z51" s="222"/>
      <c r="AB51" s="187"/>
      <c r="AC51" s="187"/>
      <c r="AD51" s="188"/>
      <c r="AE51" s="189"/>
      <c r="AF51" s="188"/>
      <c r="AG51" s="188"/>
      <c r="AH51" s="188"/>
      <c r="AI51" s="188"/>
      <c r="AJ51" s="188"/>
      <c r="AK51" s="188"/>
      <c r="AL51" s="188"/>
      <c r="AM51" s="188"/>
      <c r="AN51" s="188"/>
    </row>
    <row r="52" spans="1:40" s="186" customFormat="1" ht="100" x14ac:dyDescent="0.3">
      <c r="A52" s="208" t="s">
        <v>155</v>
      </c>
      <c r="B52" s="209" t="s">
        <v>156</v>
      </c>
      <c r="C52" s="210" t="s">
        <v>9</v>
      </c>
      <c r="D52" s="198">
        <v>6</v>
      </c>
      <c r="E52" s="198">
        <v>0</v>
      </c>
      <c r="F52" s="302">
        <f>D52*E52</f>
        <v>0</v>
      </c>
      <c r="G52" s="212"/>
      <c r="H52" s="212"/>
      <c r="I52" s="221"/>
      <c r="J52" s="182"/>
      <c r="K52" s="182"/>
      <c r="L52" s="182"/>
      <c r="M52" s="182"/>
      <c r="N52" s="182"/>
      <c r="O52" s="182"/>
      <c r="P52" s="182"/>
      <c r="Q52" s="182"/>
      <c r="R52" s="182"/>
      <c r="S52" s="182"/>
      <c r="T52" s="182"/>
      <c r="U52" s="182"/>
      <c r="V52" s="182"/>
      <c r="W52" s="182"/>
      <c r="X52" s="183"/>
      <c r="Y52" s="184"/>
      <c r="Z52" s="222"/>
      <c r="AB52" s="187"/>
      <c r="AC52" s="187"/>
      <c r="AD52" s="188"/>
      <c r="AE52" s="189"/>
      <c r="AF52" s="188"/>
      <c r="AG52" s="188"/>
      <c r="AH52" s="188"/>
      <c r="AI52" s="188"/>
      <c r="AJ52" s="188"/>
      <c r="AK52" s="188"/>
      <c r="AL52" s="188"/>
      <c r="AM52" s="188"/>
      <c r="AN52" s="188"/>
    </row>
    <row r="53" spans="1:40" s="186" customFormat="1" x14ac:dyDescent="0.3">
      <c r="A53" s="208"/>
      <c r="B53" s="209"/>
      <c r="C53" s="210"/>
      <c r="D53" s="198"/>
      <c r="E53" s="198"/>
      <c r="F53" s="302"/>
      <c r="G53" s="212"/>
      <c r="H53" s="212"/>
      <c r="I53" s="221"/>
      <c r="J53" s="182"/>
      <c r="K53" s="182"/>
      <c r="L53" s="182"/>
      <c r="M53" s="182"/>
      <c r="N53" s="182"/>
      <c r="O53" s="182"/>
      <c r="P53" s="182"/>
      <c r="Q53" s="182"/>
      <c r="R53" s="182"/>
      <c r="S53" s="182"/>
      <c r="T53" s="182"/>
      <c r="U53" s="182"/>
      <c r="V53" s="182"/>
      <c r="W53" s="182"/>
      <c r="X53" s="183"/>
      <c r="Y53" s="184"/>
      <c r="Z53" s="222"/>
      <c r="AB53" s="187"/>
      <c r="AC53" s="187"/>
      <c r="AD53" s="188"/>
      <c r="AE53" s="189"/>
      <c r="AF53" s="188"/>
      <c r="AG53" s="188"/>
      <c r="AH53" s="188"/>
      <c r="AI53" s="188"/>
      <c r="AJ53" s="188"/>
      <c r="AK53" s="188"/>
      <c r="AL53" s="188"/>
      <c r="AM53" s="188"/>
      <c r="AN53" s="188"/>
    </row>
    <row r="54" spans="1:40" s="186" customFormat="1" ht="62.5" x14ac:dyDescent="0.3">
      <c r="A54" s="208" t="s">
        <v>157</v>
      </c>
      <c r="B54" s="209" t="s">
        <v>158</v>
      </c>
      <c r="C54" s="210"/>
      <c r="D54" s="198"/>
      <c r="E54" s="198"/>
      <c r="F54" s="302"/>
      <c r="G54" s="212"/>
      <c r="H54" s="212"/>
      <c r="I54" s="223"/>
      <c r="J54" s="221"/>
      <c r="K54" s="182"/>
      <c r="L54" s="182"/>
      <c r="M54" s="182"/>
      <c r="N54" s="182"/>
      <c r="O54" s="182"/>
      <c r="P54" s="182"/>
      <c r="Q54" s="182"/>
      <c r="R54" s="182"/>
      <c r="S54" s="182"/>
      <c r="T54" s="182"/>
      <c r="U54" s="182"/>
      <c r="V54" s="182"/>
      <c r="W54" s="183"/>
      <c r="X54" s="184"/>
      <c r="Y54" s="222"/>
      <c r="AA54" s="187"/>
      <c r="AB54" s="187"/>
      <c r="AC54" s="188"/>
      <c r="AD54" s="189"/>
      <c r="AE54" s="188"/>
      <c r="AF54" s="188"/>
      <c r="AG54" s="188"/>
      <c r="AH54" s="188"/>
      <c r="AI54" s="188"/>
      <c r="AJ54" s="188"/>
      <c r="AK54" s="188"/>
      <c r="AL54" s="188"/>
      <c r="AM54" s="188"/>
    </row>
    <row r="55" spans="1:40" s="186" customFormat="1" x14ac:dyDescent="0.3">
      <c r="A55" s="208"/>
      <c r="B55" s="209" t="s">
        <v>159</v>
      </c>
      <c r="C55" s="210" t="s">
        <v>113</v>
      </c>
      <c r="D55" s="198">
        <v>15</v>
      </c>
      <c r="E55" s="198">
        <v>0</v>
      </c>
      <c r="F55" s="302">
        <f>D55*E55</f>
        <v>0</v>
      </c>
      <c r="G55" s="212"/>
      <c r="H55" s="212"/>
      <c r="I55" s="221"/>
      <c r="J55" s="182"/>
      <c r="K55" s="182"/>
      <c r="L55" s="182"/>
      <c r="M55" s="182"/>
      <c r="N55" s="182"/>
      <c r="O55" s="182"/>
      <c r="P55" s="182"/>
      <c r="Q55" s="182"/>
      <c r="R55" s="182"/>
      <c r="S55" s="182"/>
      <c r="T55" s="182"/>
      <c r="U55" s="182"/>
      <c r="V55" s="182"/>
      <c r="W55" s="182"/>
      <c r="X55" s="183"/>
      <c r="Y55" s="184"/>
      <c r="Z55" s="222"/>
      <c r="AB55" s="187"/>
      <c r="AC55" s="187"/>
      <c r="AD55" s="188"/>
      <c r="AE55" s="189"/>
      <c r="AF55" s="188"/>
      <c r="AG55" s="188"/>
      <c r="AH55" s="188"/>
      <c r="AI55" s="188"/>
      <c r="AJ55" s="188"/>
      <c r="AK55" s="188"/>
      <c r="AL55" s="188"/>
      <c r="AM55" s="188"/>
      <c r="AN55" s="188"/>
    </row>
    <row r="56" spans="1:40" s="186" customFormat="1" x14ac:dyDescent="0.3">
      <c r="A56" s="208"/>
      <c r="B56" s="209"/>
      <c r="C56" s="210"/>
      <c r="D56" s="198"/>
      <c r="E56" s="198"/>
      <c r="F56" s="302"/>
      <c r="G56" s="173"/>
      <c r="H56" s="173"/>
      <c r="I56" s="181"/>
      <c r="J56" s="182"/>
      <c r="K56" s="182"/>
      <c r="L56" s="182"/>
      <c r="M56" s="182"/>
      <c r="N56" s="182"/>
      <c r="O56" s="182"/>
      <c r="P56" s="182"/>
      <c r="Q56" s="182"/>
      <c r="R56" s="182"/>
      <c r="S56" s="182"/>
      <c r="T56" s="182"/>
      <c r="U56" s="182"/>
      <c r="V56" s="182"/>
      <c r="W56" s="182"/>
      <c r="X56" s="183"/>
      <c r="Y56" s="184"/>
      <c r="Z56" s="222"/>
      <c r="AB56" s="187"/>
      <c r="AC56" s="187"/>
      <c r="AD56" s="188"/>
      <c r="AE56" s="189"/>
      <c r="AF56" s="188"/>
      <c r="AG56" s="188"/>
      <c r="AH56" s="188"/>
      <c r="AI56" s="188"/>
      <c r="AJ56" s="188"/>
      <c r="AK56" s="188"/>
      <c r="AL56" s="188"/>
      <c r="AM56" s="188"/>
      <c r="AN56" s="188"/>
    </row>
    <row r="57" spans="1:40" s="186" customFormat="1" ht="14.5" thickBot="1" x14ac:dyDescent="0.35">
      <c r="A57" s="258"/>
      <c r="B57" s="259" t="s">
        <v>160</v>
      </c>
      <c r="C57" s="260"/>
      <c r="D57" s="261"/>
      <c r="E57" s="261"/>
      <c r="F57" s="310">
        <f>SUM(F48:F55)</f>
        <v>0</v>
      </c>
      <c r="G57" s="216"/>
      <c r="H57" s="216"/>
      <c r="I57" s="181"/>
      <c r="J57" s="182"/>
      <c r="K57" s="182"/>
      <c r="L57" s="182"/>
      <c r="M57" s="182"/>
      <c r="N57" s="182"/>
      <c r="O57" s="182"/>
      <c r="P57" s="182"/>
      <c r="Q57" s="182"/>
      <c r="R57" s="182"/>
      <c r="S57" s="182"/>
      <c r="T57" s="182"/>
      <c r="U57" s="182"/>
      <c r="V57" s="182"/>
      <c r="W57" s="182"/>
      <c r="X57" s="183"/>
      <c r="Y57" s="184"/>
      <c r="Z57" s="173"/>
      <c r="AB57" s="187"/>
      <c r="AC57" s="187"/>
      <c r="AD57" s="188"/>
      <c r="AE57" s="189"/>
      <c r="AF57" s="188"/>
      <c r="AG57" s="188"/>
      <c r="AH57" s="188"/>
      <c r="AI57" s="188"/>
      <c r="AJ57" s="188"/>
      <c r="AK57" s="188"/>
      <c r="AL57" s="188"/>
      <c r="AM57" s="188"/>
      <c r="AN57" s="188"/>
    </row>
    <row r="58" spans="1:40" s="186" customFormat="1" ht="14.25" customHeight="1" thickTop="1" x14ac:dyDescent="0.3">
      <c r="A58" s="208"/>
      <c r="B58" s="209"/>
      <c r="C58" s="210"/>
      <c r="D58" s="198"/>
      <c r="E58" s="198"/>
      <c r="F58" s="302"/>
      <c r="G58" s="216"/>
      <c r="H58" s="216"/>
      <c r="I58" s="181"/>
      <c r="J58" s="182"/>
      <c r="K58" s="182"/>
      <c r="L58" s="182"/>
      <c r="M58" s="182"/>
      <c r="N58" s="182"/>
      <c r="O58" s="182"/>
      <c r="P58" s="182"/>
      <c r="Q58" s="182"/>
      <c r="R58" s="182"/>
      <c r="S58" s="182"/>
      <c r="T58" s="182"/>
      <c r="U58" s="182"/>
      <c r="V58" s="182"/>
      <c r="W58" s="182"/>
      <c r="X58" s="183"/>
      <c r="Y58" s="184"/>
      <c r="Z58" s="173"/>
      <c r="AB58" s="187"/>
      <c r="AC58" s="187"/>
      <c r="AD58" s="188"/>
      <c r="AE58" s="189"/>
      <c r="AF58" s="188"/>
      <c r="AG58" s="188"/>
      <c r="AH58" s="188"/>
      <c r="AI58" s="188"/>
      <c r="AJ58" s="188"/>
      <c r="AK58" s="188"/>
      <c r="AL58" s="188"/>
      <c r="AM58" s="188"/>
      <c r="AN58" s="188"/>
    </row>
    <row r="59" spans="1:40" s="186" customFormat="1" x14ac:dyDescent="0.3">
      <c r="A59" s="243" t="s">
        <v>161</v>
      </c>
      <c r="B59" s="244" t="s">
        <v>162</v>
      </c>
      <c r="C59" s="245"/>
      <c r="D59" s="246"/>
      <c r="E59" s="246"/>
      <c r="F59" s="312"/>
      <c r="G59" s="216"/>
      <c r="H59" s="216"/>
      <c r="I59" s="181"/>
      <c r="J59" s="182"/>
      <c r="K59" s="182"/>
      <c r="L59" s="182"/>
      <c r="M59" s="182"/>
      <c r="N59" s="182"/>
      <c r="O59" s="182"/>
      <c r="P59" s="182"/>
      <c r="Q59" s="182"/>
      <c r="R59" s="182"/>
      <c r="S59" s="182"/>
      <c r="T59" s="182"/>
      <c r="U59" s="182"/>
      <c r="V59" s="182"/>
      <c r="W59" s="182"/>
      <c r="X59" s="183"/>
      <c r="Y59" s="184"/>
      <c r="Z59" s="173"/>
      <c r="AB59" s="187"/>
      <c r="AC59" s="187"/>
      <c r="AD59" s="188"/>
      <c r="AE59" s="189"/>
      <c r="AF59" s="188"/>
      <c r="AG59" s="188"/>
      <c r="AH59" s="188"/>
      <c r="AI59" s="188"/>
      <c r="AJ59" s="188"/>
      <c r="AK59" s="188"/>
      <c r="AL59" s="188"/>
      <c r="AM59" s="188"/>
      <c r="AN59" s="188"/>
    </row>
    <row r="60" spans="1:40" s="186" customFormat="1" x14ac:dyDescent="0.3">
      <c r="A60" s="208"/>
      <c r="B60" s="209"/>
      <c r="C60" s="210"/>
      <c r="D60" s="198"/>
      <c r="E60" s="198"/>
      <c r="F60" s="302"/>
      <c r="G60" s="216"/>
      <c r="H60" s="216"/>
      <c r="I60" s="181"/>
      <c r="J60" s="182"/>
      <c r="K60" s="182"/>
      <c r="L60" s="182"/>
      <c r="M60" s="182"/>
      <c r="N60" s="182"/>
      <c r="O60" s="182"/>
      <c r="P60" s="182"/>
      <c r="Q60" s="182"/>
      <c r="R60" s="182"/>
      <c r="S60" s="182"/>
      <c r="T60" s="182"/>
      <c r="U60" s="182"/>
      <c r="V60" s="182"/>
      <c r="W60" s="182"/>
      <c r="X60" s="183"/>
      <c r="Y60" s="184"/>
      <c r="Z60" s="173"/>
      <c r="AB60" s="187"/>
      <c r="AC60" s="187"/>
      <c r="AD60" s="188"/>
      <c r="AE60" s="189"/>
      <c r="AF60" s="188"/>
      <c r="AG60" s="188"/>
      <c r="AH60" s="188"/>
      <c r="AI60" s="188"/>
      <c r="AJ60" s="188"/>
      <c r="AK60" s="188"/>
      <c r="AL60" s="188"/>
      <c r="AM60" s="188"/>
      <c r="AN60" s="188"/>
    </row>
    <row r="61" spans="1:40" s="186" customFormat="1" ht="15" customHeight="1" x14ac:dyDescent="0.3">
      <c r="A61" s="208" t="s">
        <v>163</v>
      </c>
      <c r="B61" s="209" t="s">
        <v>164</v>
      </c>
      <c r="C61" s="210" t="s">
        <v>10</v>
      </c>
      <c r="D61" s="198">
        <v>133.5</v>
      </c>
      <c r="E61" s="198">
        <v>0</v>
      </c>
      <c r="F61" s="302">
        <f>D61*E61</f>
        <v>0</v>
      </c>
      <c r="G61" s="212"/>
      <c r="H61" s="212"/>
      <c r="I61" s="181"/>
      <c r="J61" s="182"/>
      <c r="K61" s="182"/>
      <c r="L61" s="182"/>
      <c r="M61" s="182"/>
      <c r="N61" s="211"/>
      <c r="O61" s="182"/>
      <c r="P61" s="182"/>
      <c r="Q61" s="182"/>
      <c r="R61" s="182"/>
      <c r="S61" s="182"/>
      <c r="T61" s="182"/>
      <c r="U61" s="182"/>
      <c r="V61" s="182"/>
      <c r="W61" s="182"/>
      <c r="X61" s="224"/>
      <c r="Y61" s="181"/>
      <c r="Z61" s="172"/>
      <c r="AB61" s="187"/>
      <c r="AC61" s="187"/>
      <c r="AD61" s="188"/>
      <c r="AE61" s="189"/>
      <c r="AF61" s="188"/>
      <c r="AG61" s="188"/>
      <c r="AH61" s="188"/>
      <c r="AI61" s="188"/>
      <c r="AJ61" s="188"/>
      <c r="AK61" s="188"/>
      <c r="AL61" s="188"/>
      <c r="AM61" s="188"/>
      <c r="AN61" s="188"/>
    </row>
    <row r="62" spans="1:40" s="186" customFormat="1" x14ac:dyDescent="0.3">
      <c r="A62" s="208"/>
      <c r="B62" s="209"/>
      <c r="C62" s="210"/>
      <c r="D62" s="198"/>
      <c r="E62" s="198"/>
      <c r="F62" s="302"/>
      <c r="G62" s="212"/>
      <c r="H62" s="212"/>
      <c r="I62" s="181"/>
      <c r="J62" s="182"/>
      <c r="K62" s="182"/>
      <c r="L62" s="182"/>
      <c r="M62" s="182"/>
      <c r="N62" s="182"/>
      <c r="O62" s="182"/>
      <c r="P62" s="182"/>
      <c r="Q62" s="182"/>
      <c r="R62" s="182"/>
      <c r="S62" s="182"/>
      <c r="T62" s="182"/>
      <c r="U62" s="182"/>
      <c r="V62" s="182"/>
      <c r="W62" s="182"/>
      <c r="X62" s="183"/>
      <c r="Y62" s="184"/>
      <c r="Z62" s="172"/>
      <c r="AB62" s="187"/>
      <c r="AC62" s="187"/>
      <c r="AD62" s="188"/>
      <c r="AE62" s="189"/>
      <c r="AF62" s="188"/>
      <c r="AG62" s="188"/>
      <c r="AH62" s="188"/>
      <c r="AI62" s="188"/>
      <c r="AJ62" s="188"/>
      <c r="AK62" s="188"/>
      <c r="AL62" s="188"/>
      <c r="AM62" s="188"/>
      <c r="AN62" s="188"/>
    </row>
    <row r="63" spans="1:40" s="186" customFormat="1" ht="50" x14ac:dyDescent="0.3">
      <c r="A63" s="208" t="s">
        <v>165</v>
      </c>
      <c r="B63" s="209" t="s">
        <v>166</v>
      </c>
      <c r="C63" s="210" t="s">
        <v>9</v>
      </c>
      <c r="D63" s="198">
        <v>13.5</v>
      </c>
      <c r="E63" s="198">
        <v>0</v>
      </c>
      <c r="F63" s="302">
        <f>D63*E63</f>
        <v>0</v>
      </c>
      <c r="G63" s="212"/>
      <c r="H63" s="212"/>
      <c r="I63" s="181"/>
      <c r="J63" s="182"/>
      <c r="K63" s="182"/>
      <c r="L63" s="182"/>
      <c r="M63" s="182"/>
      <c r="N63" s="211"/>
      <c r="O63" s="182"/>
      <c r="P63" s="182"/>
      <c r="Q63" s="182"/>
      <c r="R63" s="182"/>
      <c r="S63" s="182"/>
      <c r="T63" s="182"/>
      <c r="U63" s="182"/>
      <c r="V63" s="182"/>
      <c r="W63" s="182"/>
      <c r="X63" s="182"/>
      <c r="Y63" s="184"/>
      <c r="Z63" s="172"/>
      <c r="AB63" s="187"/>
      <c r="AC63" s="187"/>
      <c r="AD63" s="188"/>
      <c r="AE63" s="189"/>
      <c r="AF63" s="188"/>
      <c r="AG63" s="188"/>
      <c r="AH63" s="188"/>
      <c r="AI63" s="188"/>
      <c r="AJ63" s="188"/>
      <c r="AK63" s="188"/>
      <c r="AL63" s="188"/>
      <c r="AM63" s="188"/>
      <c r="AN63" s="188"/>
    </row>
    <row r="64" spans="1:40" s="186" customFormat="1" x14ac:dyDescent="0.3">
      <c r="A64" s="208"/>
      <c r="B64" s="209"/>
      <c r="C64" s="210"/>
      <c r="D64" s="198"/>
      <c r="E64" s="198"/>
      <c r="F64" s="302"/>
      <c r="G64" s="212"/>
      <c r="H64" s="212"/>
      <c r="I64" s="181"/>
      <c r="J64" s="182"/>
      <c r="K64" s="182"/>
      <c r="L64" s="182"/>
      <c r="M64" s="182"/>
      <c r="N64" s="182"/>
      <c r="O64" s="182"/>
      <c r="P64" s="182"/>
      <c r="Q64" s="182"/>
      <c r="R64" s="182"/>
      <c r="S64" s="182"/>
      <c r="T64" s="182"/>
      <c r="U64" s="182"/>
      <c r="V64" s="182"/>
      <c r="W64" s="182"/>
      <c r="X64" s="182"/>
      <c r="Y64" s="184"/>
      <c r="Z64" s="172"/>
      <c r="AB64" s="187"/>
      <c r="AC64" s="187"/>
      <c r="AD64" s="188"/>
      <c r="AE64" s="189"/>
      <c r="AF64" s="188"/>
      <c r="AG64" s="188"/>
      <c r="AH64" s="188"/>
      <c r="AI64" s="188"/>
      <c r="AJ64" s="188"/>
      <c r="AK64" s="188"/>
      <c r="AL64" s="188"/>
      <c r="AM64" s="188"/>
      <c r="AN64" s="188"/>
    </row>
    <row r="65" spans="1:40" s="186" customFormat="1" ht="57" customHeight="1" x14ac:dyDescent="0.3">
      <c r="A65" s="208" t="s">
        <v>167</v>
      </c>
      <c r="B65" s="209" t="s">
        <v>168</v>
      </c>
      <c r="C65" s="210" t="s">
        <v>9</v>
      </c>
      <c r="D65" s="198">
        <v>40</v>
      </c>
      <c r="E65" s="198">
        <v>0</v>
      </c>
      <c r="F65" s="302">
        <f>D65*E65</f>
        <v>0</v>
      </c>
      <c r="G65" s="212"/>
      <c r="H65" s="212"/>
      <c r="I65" s="181"/>
      <c r="J65" s="182"/>
      <c r="K65" s="182"/>
      <c r="L65" s="182"/>
      <c r="M65" s="182"/>
      <c r="N65" s="211"/>
      <c r="O65" s="182"/>
      <c r="P65" s="182"/>
      <c r="Q65" s="182"/>
      <c r="R65" s="182"/>
      <c r="S65" s="182"/>
      <c r="T65" s="182"/>
      <c r="U65" s="182"/>
      <c r="V65" s="182"/>
      <c r="W65" s="182"/>
      <c r="X65" s="183"/>
      <c r="Y65" s="184"/>
      <c r="Z65" s="174"/>
      <c r="AB65" s="187"/>
      <c r="AC65" s="187"/>
      <c r="AD65" s="188"/>
      <c r="AE65" s="189"/>
      <c r="AF65" s="188"/>
      <c r="AG65" s="188"/>
      <c r="AH65" s="188"/>
      <c r="AI65" s="188"/>
      <c r="AJ65" s="188"/>
      <c r="AK65" s="188"/>
      <c r="AL65" s="188"/>
      <c r="AM65" s="188"/>
      <c r="AN65" s="188"/>
    </row>
    <row r="66" spans="1:40" s="186" customFormat="1" x14ac:dyDescent="0.3">
      <c r="A66" s="208"/>
      <c r="B66" s="209"/>
      <c r="C66" s="210"/>
      <c r="D66" s="198"/>
      <c r="E66" s="198"/>
      <c r="F66" s="302"/>
      <c r="G66" s="212"/>
      <c r="H66" s="212"/>
      <c r="I66" s="181"/>
      <c r="J66" s="182"/>
      <c r="K66" s="182"/>
      <c r="L66" s="182"/>
      <c r="M66" s="182"/>
      <c r="N66" s="182"/>
      <c r="O66" s="182"/>
      <c r="P66" s="182"/>
      <c r="Q66" s="182"/>
      <c r="R66" s="182"/>
      <c r="S66" s="182"/>
      <c r="T66" s="182"/>
      <c r="U66" s="182"/>
      <c r="V66" s="182"/>
      <c r="W66" s="182"/>
      <c r="X66" s="183"/>
      <c r="Y66" s="184"/>
      <c r="Z66" s="175"/>
      <c r="AB66" s="187"/>
      <c r="AC66" s="187"/>
      <c r="AD66" s="188"/>
      <c r="AE66" s="189"/>
      <c r="AF66" s="188"/>
      <c r="AG66" s="188"/>
      <c r="AH66" s="188"/>
      <c r="AI66" s="188"/>
      <c r="AJ66" s="188"/>
      <c r="AK66" s="188"/>
      <c r="AL66" s="188"/>
      <c r="AM66" s="188"/>
      <c r="AN66" s="188"/>
    </row>
    <row r="67" spans="1:40" s="186" customFormat="1" ht="37.5" x14ac:dyDescent="0.3">
      <c r="A67" s="208" t="s">
        <v>169</v>
      </c>
      <c r="B67" s="209" t="s">
        <v>170</v>
      </c>
      <c r="C67" s="210" t="s">
        <v>48</v>
      </c>
      <c r="D67" s="198">
        <v>1</v>
      </c>
      <c r="E67" s="198">
        <v>0</v>
      </c>
      <c r="F67" s="302">
        <f>D67*E67</f>
        <v>0</v>
      </c>
      <c r="G67" s="173"/>
      <c r="H67" s="173"/>
      <c r="I67" s="181"/>
      <c r="J67" s="182"/>
      <c r="K67" s="182"/>
      <c r="L67" s="182"/>
      <c r="M67" s="182"/>
      <c r="N67" s="182"/>
      <c r="O67" s="182"/>
      <c r="P67" s="182"/>
      <c r="Q67" s="182"/>
      <c r="R67" s="182"/>
      <c r="S67" s="182"/>
      <c r="T67" s="182"/>
      <c r="U67" s="182"/>
      <c r="V67" s="182"/>
      <c r="W67" s="182"/>
      <c r="X67" s="183"/>
      <c r="Y67" s="184"/>
      <c r="Z67" s="185"/>
      <c r="AB67" s="187"/>
      <c r="AC67" s="187"/>
      <c r="AD67" s="188"/>
      <c r="AE67" s="189"/>
      <c r="AF67" s="188"/>
      <c r="AG67" s="188"/>
      <c r="AH67" s="188"/>
      <c r="AI67" s="188"/>
      <c r="AJ67" s="188"/>
      <c r="AK67" s="188"/>
      <c r="AL67" s="188"/>
      <c r="AM67" s="188"/>
      <c r="AN67" s="188"/>
    </row>
    <row r="68" spans="1:40" s="186" customFormat="1" x14ac:dyDescent="0.3">
      <c r="A68" s="208"/>
      <c r="B68" s="209" t="s">
        <v>171</v>
      </c>
      <c r="C68" s="210"/>
      <c r="D68" s="198"/>
      <c r="E68" s="198"/>
      <c r="F68" s="302"/>
      <c r="G68" s="173"/>
      <c r="H68" s="173"/>
      <c r="I68" s="181"/>
      <c r="J68" s="182"/>
      <c r="K68" s="182"/>
      <c r="L68" s="182"/>
      <c r="M68" s="182"/>
      <c r="N68" s="182"/>
      <c r="O68" s="182"/>
      <c r="P68" s="182"/>
      <c r="Q68" s="182"/>
      <c r="R68" s="182"/>
      <c r="S68" s="182"/>
      <c r="T68" s="182"/>
      <c r="U68" s="182"/>
      <c r="V68" s="182"/>
      <c r="W68" s="182"/>
      <c r="X68" s="183"/>
      <c r="Y68" s="184"/>
      <c r="Z68" s="185"/>
      <c r="AB68" s="187"/>
      <c r="AC68" s="187"/>
      <c r="AD68" s="188"/>
      <c r="AE68" s="189"/>
      <c r="AF68" s="188"/>
      <c r="AG68" s="188"/>
      <c r="AH68" s="188"/>
      <c r="AI68" s="188"/>
      <c r="AJ68" s="188"/>
      <c r="AK68" s="188"/>
      <c r="AL68" s="188"/>
      <c r="AM68" s="188"/>
      <c r="AN68" s="188"/>
    </row>
    <row r="69" spans="1:40" s="186" customFormat="1" x14ac:dyDescent="0.3">
      <c r="A69" s="208"/>
      <c r="B69" s="209"/>
      <c r="C69" s="210"/>
      <c r="D69" s="198"/>
      <c r="E69" s="198"/>
      <c r="F69" s="302"/>
      <c r="G69" s="173"/>
      <c r="H69" s="173"/>
      <c r="I69" s="181"/>
      <c r="J69" s="182"/>
      <c r="K69" s="182"/>
      <c r="L69" s="182"/>
      <c r="M69" s="182"/>
      <c r="N69" s="182"/>
      <c r="O69" s="182"/>
      <c r="P69" s="182"/>
      <c r="Q69" s="182"/>
      <c r="R69" s="182"/>
      <c r="S69" s="182"/>
      <c r="T69" s="182"/>
      <c r="U69" s="182"/>
      <c r="V69" s="182"/>
      <c r="W69" s="182"/>
      <c r="X69" s="183"/>
      <c r="Y69" s="184"/>
      <c r="Z69" s="185"/>
      <c r="AB69" s="187"/>
      <c r="AC69" s="187"/>
      <c r="AD69" s="188"/>
      <c r="AE69" s="189"/>
      <c r="AF69" s="188"/>
      <c r="AG69" s="188"/>
      <c r="AH69" s="188"/>
      <c r="AI69" s="188"/>
      <c r="AJ69" s="188"/>
      <c r="AK69" s="188"/>
      <c r="AL69" s="188"/>
      <c r="AM69" s="188"/>
      <c r="AN69" s="188"/>
    </row>
    <row r="70" spans="1:40" s="186" customFormat="1" x14ac:dyDescent="0.3">
      <c r="A70" s="208"/>
      <c r="B70" s="209"/>
      <c r="C70" s="210"/>
      <c r="D70" s="198"/>
      <c r="E70" s="198"/>
      <c r="F70" s="302"/>
      <c r="G70" s="173"/>
      <c r="H70" s="173"/>
      <c r="I70" s="181"/>
      <c r="J70" s="182"/>
      <c r="K70" s="182"/>
      <c r="L70" s="182"/>
      <c r="M70" s="182"/>
      <c r="N70" s="182"/>
      <c r="O70" s="182"/>
      <c r="P70" s="182"/>
      <c r="Q70" s="182"/>
      <c r="R70" s="182"/>
      <c r="S70" s="182"/>
      <c r="T70" s="182"/>
      <c r="U70" s="182"/>
      <c r="V70" s="182"/>
      <c r="W70" s="182"/>
      <c r="X70" s="183"/>
      <c r="Y70" s="184"/>
      <c r="Z70" s="185"/>
      <c r="AB70" s="187"/>
      <c r="AC70" s="187"/>
      <c r="AD70" s="188"/>
      <c r="AE70" s="189"/>
      <c r="AF70" s="188"/>
      <c r="AG70" s="188"/>
      <c r="AH70" s="188"/>
      <c r="AI70" s="188"/>
      <c r="AJ70" s="188"/>
      <c r="AK70" s="188"/>
      <c r="AL70" s="188"/>
      <c r="AM70" s="188"/>
      <c r="AN70" s="188"/>
    </row>
    <row r="71" spans="1:40" s="186" customFormat="1" x14ac:dyDescent="0.3">
      <c r="A71" s="208"/>
      <c r="B71" s="209" t="s">
        <v>172</v>
      </c>
      <c r="C71" s="210"/>
      <c r="D71" s="198"/>
      <c r="E71" s="198"/>
      <c r="F71" s="302"/>
      <c r="G71" s="212"/>
      <c r="H71" s="212"/>
      <c r="I71" s="181"/>
      <c r="J71" s="182"/>
      <c r="K71" s="182"/>
      <c r="L71" s="182"/>
      <c r="M71" s="182"/>
      <c r="N71" s="182"/>
      <c r="O71" s="182"/>
      <c r="P71" s="182"/>
      <c r="Q71" s="182"/>
      <c r="R71" s="182"/>
      <c r="S71" s="182"/>
      <c r="T71" s="182"/>
      <c r="U71" s="182"/>
      <c r="V71" s="182"/>
      <c r="W71" s="182"/>
      <c r="X71" s="183"/>
      <c r="Y71" s="184"/>
      <c r="Z71" s="172"/>
      <c r="AB71" s="187"/>
      <c r="AC71" s="187"/>
      <c r="AD71" s="188"/>
      <c r="AE71" s="189"/>
      <c r="AF71" s="188"/>
      <c r="AG71" s="188"/>
      <c r="AH71" s="188"/>
      <c r="AI71" s="188"/>
      <c r="AJ71" s="188"/>
      <c r="AK71" s="188"/>
      <c r="AL71" s="188"/>
      <c r="AM71" s="188"/>
      <c r="AN71" s="188"/>
    </row>
    <row r="72" spans="1:40" ht="26.25" customHeight="1" x14ac:dyDescent="0.3">
      <c r="A72" s="208" t="s">
        <v>173</v>
      </c>
      <c r="B72" s="209" t="s">
        <v>174</v>
      </c>
      <c r="C72" s="210"/>
      <c r="D72" s="198"/>
      <c r="E72" s="198"/>
      <c r="F72" s="302"/>
      <c r="G72" s="216"/>
      <c r="H72" s="216"/>
      <c r="Z72" s="172"/>
    </row>
    <row r="73" spans="1:40" x14ac:dyDescent="0.3">
      <c r="A73" s="225" t="s">
        <v>175</v>
      </c>
      <c r="B73" s="226" t="s">
        <v>176</v>
      </c>
      <c r="C73" s="227" t="s">
        <v>113</v>
      </c>
      <c r="D73" s="228">
        <v>72</v>
      </c>
      <c r="E73" s="228">
        <v>0</v>
      </c>
      <c r="F73" s="306">
        <f>E73*D73</f>
        <v>0</v>
      </c>
      <c r="G73" s="216"/>
      <c r="H73" s="216"/>
      <c r="Z73" s="172"/>
    </row>
    <row r="74" spans="1:40" x14ac:dyDescent="0.3">
      <c r="A74" s="225" t="s">
        <v>177</v>
      </c>
      <c r="B74" s="226" t="s">
        <v>178</v>
      </c>
      <c r="C74" s="227" t="s">
        <v>113</v>
      </c>
      <c r="D74" s="228">
        <v>150</v>
      </c>
      <c r="E74" s="228">
        <v>0</v>
      </c>
      <c r="F74" s="306">
        <f>E74*D74</f>
        <v>0</v>
      </c>
      <c r="G74" s="216"/>
      <c r="H74" s="216"/>
      <c r="Z74" s="172"/>
    </row>
    <row r="75" spans="1:40" s="186" customFormat="1" x14ac:dyDescent="0.3">
      <c r="A75" s="208"/>
      <c r="B75" s="209"/>
      <c r="C75" s="210"/>
      <c r="D75" s="198"/>
      <c r="E75" s="198"/>
      <c r="F75" s="302"/>
      <c r="G75" s="216"/>
      <c r="H75" s="216"/>
      <c r="I75" s="181"/>
      <c r="J75" s="182"/>
      <c r="K75" s="182"/>
      <c r="L75" s="182"/>
      <c r="M75" s="182"/>
      <c r="N75" s="182"/>
      <c r="O75" s="182"/>
      <c r="P75" s="182"/>
      <c r="Q75" s="182"/>
      <c r="R75" s="182"/>
      <c r="S75" s="182"/>
      <c r="T75" s="182"/>
      <c r="U75" s="182"/>
      <c r="V75" s="182"/>
      <c r="W75" s="182"/>
      <c r="X75" s="183"/>
      <c r="Y75" s="184"/>
      <c r="Z75" s="172"/>
      <c r="AB75" s="187"/>
      <c r="AC75" s="187"/>
      <c r="AD75" s="188"/>
      <c r="AE75" s="189"/>
      <c r="AF75" s="188"/>
      <c r="AG75" s="188"/>
      <c r="AH75" s="188"/>
      <c r="AI75" s="188"/>
      <c r="AJ75" s="188"/>
      <c r="AK75" s="188"/>
      <c r="AL75" s="188"/>
      <c r="AM75" s="188"/>
      <c r="AN75" s="188"/>
    </row>
    <row r="76" spans="1:40" s="186" customFormat="1" x14ac:dyDescent="0.3">
      <c r="A76" s="208"/>
      <c r="B76" s="209" t="s">
        <v>179</v>
      </c>
      <c r="C76" s="210"/>
      <c r="D76" s="198"/>
      <c r="E76" s="198"/>
      <c r="F76" s="302"/>
      <c r="G76" s="229"/>
      <c r="H76" s="229"/>
      <c r="I76" s="181"/>
      <c r="J76" s="182"/>
      <c r="K76" s="182"/>
      <c r="L76" s="182"/>
      <c r="M76" s="182"/>
      <c r="N76" s="182"/>
      <c r="O76" s="182"/>
      <c r="P76" s="182"/>
      <c r="Q76" s="182"/>
      <c r="R76" s="182"/>
      <c r="S76" s="182"/>
      <c r="T76" s="182"/>
      <c r="U76" s="182"/>
      <c r="V76" s="182"/>
      <c r="W76" s="182"/>
      <c r="X76" s="183"/>
      <c r="Y76" s="184"/>
      <c r="Z76" s="172"/>
      <c r="AB76" s="187"/>
      <c r="AC76" s="187"/>
      <c r="AD76" s="188"/>
      <c r="AE76" s="189"/>
      <c r="AF76" s="188"/>
      <c r="AG76" s="188"/>
      <c r="AH76" s="188"/>
      <c r="AI76" s="188"/>
      <c r="AJ76" s="188"/>
      <c r="AK76" s="188"/>
      <c r="AL76" s="188"/>
      <c r="AM76" s="188"/>
      <c r="AN76" s="188"/>
    </row>
    <row r="77" spans="1:40" s="186" customFormat="1" x14ac:dyDescent="0.3">
      <c r="A77" s="208"/>
      <c r="B77" s="209"/>
      <c r="C77" s="210"/>
      <c r="D77" s="198"/>
      <c r="E77" s="198"/>
      <c r="F77" s="302"/>
      <c r="G77" s="216"/>
      <c r="H77" s="216"/>
      <c r="I77" s="181"/>
      <c r="J77" s="182"/>
      <c r="K77" s="182"/>
      <c r="L77" s="182"/>
      <c r="M77" s="182"/>
      <c r="N77" s="182"/>
      <c r="O77" s="182"/>
      <c r="P77" s="182"/>
      <c r="Q77" s="182"/>
      <c r="R77" s="182"/>
      <c r="S77" s="182"/>
      <c r="T77" s="182"/>
      <c r="U77" s="182"/>
      <c r="V77" s="182"/>
      <c r="W77" s="182"/>
      <c r="X77" s="183"/>
      <c r="Y77" s="184"/>
      <c r="Z77" s="172"/>
      <c r="AB77" s="187"/>
      <c r="AC77" s="187"/>
      <c r="AD77" s="188"/>
      <c r="AE77" s="189"/>
      <c r="AF77" s="188"/>
      <c r="AG77" s="188"/>
      <c r="AH77" s="188"/>
      <c r="AI77" s="188"/>
      <c r="AJ77" s="188"/>
      <c r="AK77" s="188"/>
      <c r="AL77" s="188"/>
      <c r="AM77" s="188"/>
      <c r="AN77" s="188"/>
    </row>
    <row r="78" spans="1:40" ht="18" customHeight="1" x14ac:dyDescent="0.3">
      <c r="A78" s="208"/>
      <c r="B78" s="209" t="s">
        <v>180</v>
      </c>
      <c r="C78" s="210"/>
      <c r="D78" s="198"/>
      <c r="E78" s="198"/>
      <c r="F78" s="302"/>
      <c r="G78" s="216"/>
      <c r="H78" s="216"/>
      <c r="Z78" s="172"/>
    </row>
    <row r="79" spans="1:40" ht="25" x14ac:dyDescent="0.3">
      <c r="A79" s="230" t="s">
        <v>181</v>
      </c>
      <c r="B79" s="231" t="s">
        <v>182</v>
      </c>
      <c r="C79" s="232" t="s">
        <v>6</v>
      </c>
      <c r="D79" s="233">
        <v>1</v>
      </c>
      <c r="E79" s="233">
        <v>0</v>
      </c>
      <c r="F79" s="314">
        <f t="shared" ref="F79" si="0">D79*E79</f>
        <v>0</v>
      </c>
      <c r="G79" s="216"/>
      <c r="H79" s="216"/>
      <c r="Z79" s="172"/>
    </row>
    <row r="80" spans="1:40" x14ac:dyDescent="0.3">
      <c r="A80" s="230"/>
      <c r="B80" s="231"/>
      <c r="C80" s="232"/>
      <c r="D80" s="233"/>
      <c r="E80" s="233"/>
      <c r="F80" s="314"/>
      <c r="G80" s="216"/>
      <c r="H80" s="216"/>
      <c r="Z80" s="172"/>
    </row>
    <row r="81" spans="1:40" x14ac:dyDescent="0.3">
      <c r="A81" s="208"/>
      <c r="B81" s="209" t="s">
        <v>183</v>
      </c>
      <c r="C81" s="210"/>
      <c r="D81" s="198"/>
      <c r="E81" s="198"/>
      <c r="F81" s="302"/>
      <c r="G81" s="216"/>
      <c r="H81" s="216"/>
      <c r="Z81" s="172"/>
    </row>
    <row r="82" spans="1:40" ht="25" x14ac:dyDescent="0.3">
      <c r="A82" s="230" t="s">
        <v>184</v>
      </c>
      <c r="B82" s="231" t="s">
        <v>185</v>
      </c>
      <c r="C82" s="232" t="s">
        <v>6</v>
      </c>
      <c r="D82" s="233">
        <v>8</v>
      </c>
      <c r="E82" s="233">
        <v>0</v>
      </c>
      <c r="F82" s="314">
        <f t="shared" ref="F82:F88" si="1">D82*E82</f>
        <v>0</v>
      </c>
      <c r="G82" s="216"/>
      <c r="H82" s="216"/>
      <c r="J82" s="181"/>
      <c r="K82" s="181"/>
      <c r="L82" s="181"/>
      <c r="Z82" s="172"/>
    </row>
    <row r="83" spans="1:40" x14ac:dyDescent="0.3">
      <c r="A83" s="230" t="s">
        <v>186</v>
      </c>
      <c r="B83" s="231" t="s">
        <v>187</v>
      </c>
      <c r="C83" s="232" t="s">
        <v>6</v>
      </c>
      <c r="D83" s="233">
        <v>4</v>
      </c>
      <c r="E83" s="233">
        <v>0</v>
      </c>
      <c r="F83" s="314">
        <f t="shared" si="1"/>
        <v>0</v>
      </c>
      <c r="G83" s="216"/>
      <c r="H83" s="216"/>
      <c r="Z83" s="172"/>
    </row>
    <row r="84" spans="1:40" ht="25" x14ac:dyDescent="0.3">
      <c r="A84" s="230" t="s">
        <v>188</v>
      </c>
      <c r="B84" s="231" t="s">
        <v>189</v>
      </c>
      <c r="C84" s="232" t="s">
        <v>6</v>
      </c>
      <c r="D84" s="233">
        <v>8</v>
      </c>
      <c r="E84" s="233">
        <v>0</v>
      </c>
      <c r="F84" s="314">
        <f t="shared" si="1"/>
        <v>0</v>
      </c>
      <c r="G84" s="216"/>
      <c r="H84" s="216"/>
      <c r="I84" s="126"/>
      <c r="Z84" s="172"/>
    </row>
    <row r="85" spans="1:40" ht="17.25" customHeight="1" x14ac:dyDescent="0.3">
      <c r="A85" s="230" t="s">
        <v>190</v>
      </c>
      <c r="B85" s="231" t="s">
        <v>191</v>
      </c>
      <c r="C85" s="232" t="s">
        <v>6</v>
      </c>
      <c r="D85" s="233">
        <v>8</v>
      </c>
      <c r="E85" s="233">
        <v>0</v>
      </c>
      <c r="F85" s="314">
        <f t="shared" si="1"/>
        <v>0</v>
      </c>
      <c r="G85" s="216"/>
      <c r="H85" s="216"/>
      <c r="I85" s="126"/>
      <c r="Z85" s="172"/>
    </row>
    <row r="86" spans="1:40" ht="29.25" customHeight="1" x14ac:dyDescent="0.3">
      <c r="A86" s="230" t="s">
        <v>192</v>
      </c>
      <c r="B86" s="231" t="s">
        <v>193</v>
      </c>
      <c r="C86" s="232" t="s">
        <v>6</v>
      </c>
      <c r="D86" s="233">
        <v>8</v>
      </c>
      <c r="E86" s="233">
        <v>0</v>
      </c>
      <c r="F86" s="314">
        <f t="shared" si="1"/>
        <v>0</v>
      </c>
      <c r="G86" s="216"/>
      <c r="H86" s="216"/>
      <c r="I86" s="126"/>
      <c r="X86" s="182"/>
      <c r="Y86" s="182"/>
      <c r="Z86" s="182"/>
      <c r="AA86" s="182"/>
      <c r="AB86" s="182"/>
      <c r="AC86" s="182"/>
      <c r="AD86" s="182"/>
      <c r="AE86" s="182"/>
      <c r="AF86" s="182"/>
      <c r="AG86" s="183"/>
      <c r="AH86" s="184"/>
      <c r="AI86" s="172"/>
      <c r="AJ86" s="186"/>
      <c r="AK86" s="187"/>
      <c r="AL86" s="187"/>
      <c r="AN86" s="189"/>
    </row>
    <row r="87" spans="1:40" x14ac:dyDescent="0.3">
      <c r="A87" s="230" t="s">
        <v>194</v>
      </c>
      <c r="B87" s="231" t="s">
        <v>195</v>
      </c>
      <c r="C87" s="232" t="s">
        <v>6</v>
      </c>
      <c r="D87" s="233">
        <v>4</v>
      </c>
      <c r="E87" s="233">
        <v>0</v>
      </c>
      <c r="F87" s="314">
        <f t="shared" si="1"/>
        <v>0</v>
      </c>
      <c r="G87" s="216"/>
      <c r="H87" s="216"/>
      <c r="I87" s="126"/>
      <c r="X87" s="182"/>
      <c r="Y87" s="182"/>
      <c r="Z87" s="182"/>
      <c r="AA87" s="182"/>
      <c r="AB87" s="182"/>
      <c r="AC87" s="182"/>
      <c r="AD87" s="182"/>
      <c r="AE87" s="182"/>
      <c r="AF87" s="182"/>
      <c r="AG87" s="183"/>
      <c r="AH87" s="184"/>
      <c r="AI87" s="172"/>
      <c r="AJ87" s="186"/>
      <c r="AK87" s="187"/>
      <c r="AL87" s="187"/>
      <c r="AN87" s="189"/>
    </row>
    <row r="88" spans="1:40" x14ac:dyDescent="0.3">
      <c r="A88" s="230" t="s">
        <v>196</v>
      </c>
      <c r="B88" s="231" t="s">
        <v>197</v>
      </c>
      <c r="C88" s="232" t="s">
        <v>6</v>
      </c>
      <c r="D88" s="233">
        <v>8</v>
      </c>
      <c r="E88" s="233">
        <v>0</v>
      </c>
      <c r="F88" s="314">
        <f t="shared" si="1"/>
        <v>0</v>
      </c>
      <c r="G88" s="216"/>
      <c r="H88" s="216"/>
      <c r="Z88" s="172"/>
    </row>
    <row r="89" spans="1:40" ht="18" customHeight="1" x14ac:dyDescent="0.3">
      <c r="A89" s="230" t="s">
        <v>198</v>
      </c>
      <c r="B89" s="231" t="s">
        <v>199</v>
      </c>
      <c r="C89" s="232"/>
      <c r="D89" s="233"/>
      <c r="E89" s="233"/>
      <c r="F89" s="314"/>
      <c r="G89" s="216"/>
      <c r="H89" s="216"/>
      <c r="Z89" s="172"/>
    </row>
    <row r="90" spans="1:40" ht="18" customHeight="1" x14ac:dyDescent="0.3">
      <c r="A90" s="230" t="s">
        <v>200</v>
      </c>
      <c r="B90" s="231" t="s">
        <v>201</v>
      </c>
      <c r="C90" s="232" t="s">
        <v>6</v>
      </c>
      <c r="D90" s="233">
        <v>4</v>
      </c>
      <c r="E90" s="233">
        <v>0</v>
      </c>
      <c r="F90" s="314">
        <f t="shared" ref="F90" si="2">D90*E90</f>
        <v>0</v>
      </c>
      <c r="G90" s="216"/>
      <c r="H90" s="216"/>
      <c r="Z90" s="172"/>
    </row>
    <row r="91" spans="1:40" ht="18" customHeight="1" x14ac:dyDescent="0.3">
      <c r="A91" s="230" t="s">
        <v>202</v>
      </c>
      <c r="B91" s="231" t="s">
        <v>203</v>
      </c>
      <c r="C91" s="232" t="s">
        <v>6</v>
      </c>
      <c r="D91" s="233">
        <v>8</v>
      </c>
      <c r="E91" s="233">
        <v>0</v>
      </c>
      <c r="F91" s="314">
        <f>D91*E91</f>
        <v>0</v>
      </c>
      <c r="G91" s="216"/>
      <c r="H91" s="216"/>
      <c r="Z91" s="172"/>
    </row>
    <row r="92" spans="1:40" ht="18" customHeight="1" x14ac:dyDescent="0.3">
      <c r="A92" s="208"/>
      <c r="B92" s="209"/>
      <c r="C92" s="210"/>
      <c r="D92" s="198"/>
      <c r="E92" s="198"/>
      <c r="F92" s="302"/>
      <c r="G92" s="216"/>
      <c r="H92" s="216"/>
      <c r="Z92" s="172"/>
    </row>
    <row r="93" spans="1:40" x14ac:dyDescent="0.3">
      <c r="A93" s="208"/>
      <c r="B93" s="209" t="s">
        <v>204</v>
      </c>
      <c r="C93" s="210"/>
      <c r="D93" s="198"/>
      <c r="E93" s="198"/>
      <c r="F93" s="302"/>
      <c r="G93" s="216"/>
      <c r="H93" s="216"/>
      <c r="Z93" s="172"/>
    </row>
    <row r="94" spans="1:40" ht="25" x14ac:dyDescent="0.3">
      <c r="A94" s="230" t="s">
        <v>205</v>
      </c>
      <c r="B94" s="231" t="s">
        <v>185</v>
      </c>
      <c r="C94" s="232" t="s">
        <v>6</v>
      </c>
      <c r="D94" s="233">
        <v>2</v>
      </c>
      <c r="E94" s="233">
        <v>0</v>
      </c>
      <c r="F94" s="314">
        <f t="shared" ref="F94:F100" si="3">D94*E94</f>
        <v>0</v>
      </c>
      <c r="G94" s="216"/>
      <c r="H94" s="216"/>
      <c r="J94" s="181"/>
      <c r="K94" s="181"/>
      <c r="L94" s="181"/>
      <c r="Z94" s="172"/>
    </row>
    <row r="95" spans="1:40" x14ac:dyDescent="0.3">
      <c r="A95" s="230" t="s">
        <v>206</v>
      </c>
      <c r="B95" s="231" t="s">
        <v>187</v>
      </c>
      <c r="C95" s="232" t="s">
        <v>6</v>
      </c>
      <c r="D95" s="233">
        <v>1</v>
      </c>
      <c r="E95" s="233">
        <v>0</v>
      </c>
      <c r="F95" s="314">
        <f t="shared" si="3"/>
        <v>0</v>
      </c>
      <c r="G95" s="216"/>
      <c r="H95" s="216"/>
      <c r="Z95" s="172"/>
    </row>
    <row r="96" spans="1:40" ht="25" x14ac:dyDescent="0.3">
      <c r="A96" s="230" t="s">
        <v>207</v>
      </c>
      <c r="B96" s="231" t="s">
        <v>189</v>
      </c>
      <c r="C96" s="232" t="s">
        <v>6</v>
      </c>
      <c r="D96" s="233">
        <v>2</v>
      </c>
      <c r="E96" s="233">
        <v>0</v>
      </c>
      <c r="F96" s="314">
        <f t="shared" si="3"/>
        <v>0</v>
      </c>
      <c r="G96" s="216"/>
      <c r="H96" s="216"/>
      <c r="I96" s="126"/>
      <c r="Z96" s="172"/>
    </row>
    <row r="97" spans="1:40" x14ac:dyDescent="0.3">
      <c r="A97" s="230" t="s">
        <v>208</v>
      </c>
      <c r="B97" s="231" t="s">
        <v>191</v>
      </c>
      <c r="C97" s="232" t="s">
        <v>6</v>
      </c>
      <c r="D97" s="233">
        <v>2</v>
      </c>
      <c r="E97" s="233">
        <v>0</v>
      </c>
      <c r="F97" s="314">
        <f t="shared" si="3"/>
        <v>0</v>
      </c>
      <c r="G97" s="216"/>
      <c r="H97" s="216"/>
      <c r="I97" s="126"/>
      <c r="Z97" s="172"/>
    </row>
    <row r="98" spans="1:40" ht="25" x14ac:dyDescent="0.3">
      <c r="A98" s="230" t="s">
        <v>209</v>
      </c>
      <c r="B98" s="231" t="s">
        <v>193</v>
      </c>
      <c r="C98" s="232" t="s">
        <v>6</v>
      </c>
      <c r="D98" s="233">
        <v>2</v>
      </c>
      <c r="E98" s="233">
        <v>0</v>
      </c>
      <c r="F98" s="314">
        <f t="shared" si="3"/>
        <v>0</v>
      </c>
      <c r="G98" s="216"/>
      <c r="H98" s="216"/>
      <c r="I98" s="126"/>
      <c r="X98" s="182"/>
      <c r="Y98" s="182"/>
      <c r="Z98" s="182"/>
      <c r="AA98" s="182"/>
      <c r="AB98" s="182"/>
      <c r="AC98" s="182"/>
      <c r="AD98" s="182"/>
      <c r="AE98" s="182"/>
      <c r="AF98" s="182"/>
      <c r="AG98" s="183"/>
      <c r="AH98" s="184"/>
      <c r="AI98" s="172"/>
      <c r="AJ98" s="186"/>
      <c r="AK98" s="187"/>
      <c r="AL98" s="187"/>
      <c r="AN98" s="189"/>
    </row>
    <row r="99" spans="1:40" x14ac:dyDescent="0.3">
      <c r="A99" s="230" t="s">
        <v>210</v>
      </c>
      <c r="B99" s="231" t="s">
        <v>195</v>
      </c>
      <c r="C99" s="232" t="s">
        <v>6</v>
      </c>
      <c r="D99" s="233">
        <v>2</v>
      </c>
      <c r="E99" s="233">
        <v>0</v>
      </c>
      <c r="F99" s="314">
        <f t="shared" si="3"/>
        <v>0</v>
      </c>
      <c r="G99" s="216"/>
      <c r="H99" s="216"/>
      <c r="I99" s="126"/>
      <c r="X99" s="182"/>
      <c r="Y99" s="182"/>
      <c r="Z99" s="182"/>
      <c r="AA99" s="182"/>
      <c r="AB99" s="182"/>
      <c r="AC99" s="182"/>
      <c r="AD99" s="182"/>
      <c r="AE99" s="182"/>
      <c r="AF99" s="182"/>
      <c r="AG99" s="183"/>
      <c r="AH99" s="184"/>
      <c r="AI99" s="172"/>
      <c r="AJ99" s="186"/>
      <c r="AK99" s="187"/>
      <c r="AL99" s="187"/>
      <c r="AN99" s="189"/>
    </row>
    <row r="100" spans="1:40" x14ac:dyDescent="0.3">
      <c r="A100" s="230" t="s">
        <v>211</v>
      </c>
      <c r="B100" s="231" t="s">
        <v>197</v>
      </c>
      <c r="C100" s="232" t="s">
        <v>6</v>
      </c>
      <c r="D100" s="233">
        <v>1</v>
      </c>
      <c r="E100" s="233">
        <v>0</v>
      </c>
      <c r="F100" s="314">
        <f t="shared" si="3"/>
        <v>0</v>
      </c>
      <c r="G100" s="216"/>
      <c r="H100" s="216"/>
      <c r="Z100" s="172"/>
    </row>
    <row r="101" spans="1:40" ht="18" customHeight="1" x14ac:dyDescent="0.3">
      <c r="A101" s="230" t="s">
        <v>212</v>
      </c>
      <c r="B101" s="231" t="s">
        <v>199</v>
      </c>
      <c r="C101" s="232"/>
      <c r="D101" s="233"/>
      <c r="E101" s="233"/>
      <c r="F101" s="314"/>
      <c r="G101" s="216"/>
      <c r="H101" s="216"/>
      <c r="Z101" s="172"/>
    </row>
    <row r="102" spans="1:40" ht="18" customHeight="1" x14ac:dyDescent="0.3">
      <c r="A102" s="230" t="s">
        <v>213</v>
      </c>
      <c r="B102" s="231" t="s">
        <v>201</v>
      </c>
      <c r="C102" s="232" t="s">
        <v>6</v>
      </c>
      <c r="D102" s="233">
        <v>2</v>
      </c>
      <c r="E102" s="233">
        <v>0</v>
      </c>
      <c r="F102" s="314">
        <f t="shared" ref="F102" si="4">D102*E102</f>
        <v>0</v>
      </c>
      <c r="G102" s="216"/>
      <c r="H102" s="216"/>
      <c r="Z102" s="172"/>
    </row>
    <row r="103" spans="1:40" ht="18" customHeight="1" x14ac:dyDescent="0.3">
      <c r="A103" s="230" t="s">
        <v>214</v>
      </c>
      <c r="B103" s="231" t="s">
        <v>203</v>
      </c>
      <c r="C103" s="232" t="s">
        <v>6</v>
      </c>
      <c r="D103" s="233">
        <v>4</v>
      </c>
      <c r="E103" s="233">
        <v>0</v>
      </c>
      <c r="F103" s="314">
        <f>D103*E103</f>
        <v>0</v>
      </c>
      <c r="G103" s="216"/>
      <c r="H103" s="216"/>
      <c r="Z103" s="172"/>
    </row>
    <row r="104" spans="1:40" ht="18" customHeight="1" x14ac:dyDescent="0.3">
      <c r="A104" s="208"/>
      <c r="B104" s="209"/>
      <c r="C104" s="210"/>
      <c r="D104" s="198"/>
      <c r="E104" s="198"/>
      <c r="F104" s="302"/>
      <c r="G104" s="216"/>
      <c r="H104" s="216"/>
      <c r="Z104" s="172"/>
    </row>
    <row r="105" spans="1:40" x14ac:dyDescent="0.3">
      <c r="A105" s="208"/>
      <c r="B105" s="209" t="s">
        <v>215</v>
      </c>
      <c r="C105" s="210"/>
      <c r="D105" s="198"/>
      <c r="E105" s="198"/>
      <c r="F105" s="302"/>
      <c r="G105" s="216"/>
      <c r="H105" s="216"/>
      <c r="Z105" s="172"/>
    </row>
    <row r="106" spans="1:40" ht="57.75" customHeight="1" x14ac:dyDescent="0.3">
      <c r="A106" s="208" t="s">
        <v>227</v>
      </c>
      <c r="B106" s="209" t="s">
        <v>216</v>
      </c>
      <c r="C106" s="210" t="s">
        <v>6</v>
      </c>
      <c r="D106" s="198">
        <v>6</v>
      </c>
      <c r="E106" s="198">
        <v>0</v>
      </c>
      <c r="F106" s="302">
        <f t="shared" ref="F106" si="5">D106*E106</f>
        <v>0</v>
      </c>
      <c r="G106" s="216"/>
      <c r="H106" s="216"/>
      <c r="Z106" s="172"/>
    </row>
    <row r="107" spans="1:40" x14ac:dyDescent="0.3">
      <c r="A107" s="208"/>
      <c r="B107" s="209"/>
      <c r="C107" s="210"/>
      <c r="D107" s="198"/>
      <c r="E107" s="198"/>
      <c r="F107" s="302"/>
      <c r="G107" s="216"/>
      <c r="H107" s="216"/>
      <c r="Z107" s="172"/>
    </row>
    <row r="108" spans="1:40" x14ac:dyDescent="0.3">
      <c r="A108" s="234"/>
      <c r="B108" s="235"/>
      <c r="C108" s="236"/>
      <c r="D108" s="237"/>
      <c r="E108" s="237"/>
      <c r="F108" s="315"/>
      <c r="G108" s="216"/>
      <c r="H108" s="216"/>
      <c r="Z108" s="172"/>
    </row>
    <row r="109" spans="1:40" s="186" customFormat="1" ht="25.5" thickBot="1" x14ac:dyDescent="0.35">
      <c r="A109" s="258"/>
      <c r="B109" s="259" t="s">
        <v>217</v>
      </c>
      <c r="C109" s="260"/>
      <c r="D109" s="261"/>
      <c r="E109" s="261"/>
      <c r="F109" s="310">
        <f>SUM(F61:F108)</f>
        <v>0</v>
      </c>
      <c r="G109" s="216"/>
      <c r="H109" s="216"/>
      <c r="I109" s="181"/>
      <c r="J109" s="182"/>
      <c r="K109" s="182"/>
      <c r="L109" s="182"/>
      <c r="M109" s="182"/>
      <c r="N109" s="182"/>
      <c r="O109" s="182"/>
      <c r="P109" s="182"/>
      <c r="Q109" s="182"/>
      <c r="R109" s="182"/>
      <c r="S109" s="182"/>
      <c r="T109" s="182"/>
      <c r="U109" s="182"/>
      <c r="V109" s="182"/>
      <c r="W109" s="182"/>
      <c r="X109" s="183"/>
      <c r="Y109" s="184"/>
      <c r="Z109" s="173"/>
      <c r="AB109" s="187"/>
      <c r="AC109" s="187"/>
      <c r="AD109" s="188"/>
      <c r="AE109" s="189"/>
      <c r="AF109" s="188"/>
      <c r="AG109" s="188"/>
      <c r="AH109" s="188"/>
      <c r="AI109" s="188"/>
      <c r="AJ109" s="188"/>
      <c r="AK109" s="188"/>
      <c r="AL109" s="188"/>
      <c r="AM109" s="188"/>
      <c r="AN109" s="188"/>
    </row>
    <row r="110" spans="1:40" s="186" customFormat="1" ht="14.5" thickTop="1" x14ac:dyDescent="0.3">
      <c r="A110" s="208"/>
      <c r="B110" s="209"/>
      <c r="C110" s="210"/>
      <c r="D110" s="198"/>
      <c r="E110" s="198"/>
      <c r="F110" s="302"/>
      <c r="G110" s="216"/>
      <c r="H110" s="216"/>
      <c r="I110" s="181"/>
      <c r="J110" s="182"/>
      <c r="K110" s="182"/>
      <c r="L110" s="182"/>
      <c r="M110" s="182"/>
      <c r="N110" s="182"/>
      <c r="O110" s="182"/>
      <c r="P110" s="182"/>
      <c r="Q110" s="182"/>
      <c r="R110" s="182"/>
      <c r="S110" s="182"/>
      <c r="T110" s="182"/>
      <c r="U110" s="182"/>
      <c r="V110" s="182"/>
      <c r="W110" s="182"/>
      <c r="X110" s="183"/>
      <c r="Y110" s="184"/>
      <c r="Z110" s="173"/>
      <c r="AB110" s="187"/>
      <c r="AC110" s="187"/>
      <c r="AD110" s="188"/>
      <c r="AE110" s="189"/>
      <c r="AF110" s="188"/>
      <c r="AG110" s="188"/>
      <c r="AH110" s="188"/>
      <c r="AI110" s="188"/>
      <c r="AJ110" s="188"/>
      <c r="AK110" s="188"/>
      <c r="AL110" s="188"/>
      <c r="AM110" s="188"/>
      <c r="AN110" s="188"/>
    </row>
    <row r="111" spans="1:40" s="186" customFormat="1" x14ac:dyDescent="0.3">
      <c r="A111" s="243" t="s">
        <v>218</v>
      </c>
      <c r="B111" s="244" t="s">
        <v>219</v>
      </c>
      <c r="C111" s="245"/>
      <c r="D111" s="246"/>
      <c r="E111" s="246"/>
      <c r="F111" s="312"/>
      <c r="G111" s="216"/>
      <c r="H111" s="216"/>
      <c r="I111" s="181"/>
      <c r="J111" s="182"/>
      <c r="K111" s="182"/>
      <c r="L111" s="182"/>
      <c r="M111" s="182"/>
      <c r="N111" s="182"/>
      <c r="O111" s="182"/>
      <c r="P111" s="182"/>
      <c r="Q111" s="182"/>
      <c r="R111" s="182"/>
      <c r="S111" s="182"/>
      <c r="T111" s="182"/>
      <c r="U111" s="182"/>
      <c r="V111" s="182"/>
      <c r="W111" s="182"/>
      <c r="X111" s="183"/>
      <c r="Y111" s="184"/>
      <c r="Z111" s="173"/>
      <c r="AB111" s="187"/>
      <c r="AC111" s="187"/>
      <c r="AD111" s="188"/>
      <c r="AE111" s="189"/>
      <c r="AF111" s="188"/>
      <c r="AG111" s="188"/>
      <c r="AH111" s="188"/>
      <c r="AI111" s="188"/>
      <c r="AJ111" s="188"/>
      <c r="AK111" s="188"/>
      <c r="AL111" s="188"/>
      <c r="AM111" s="188"/>
      <c r="AN111" s="188"/>
    </row>
    <row r="112" spans="1:40" s="186" customFormat="1" x14ac:dyDescent="0.3">
      <c r="A112" s="208"/>
      <c r="B112" s="209"/>
      <c r="C112" s="210"/>
      <c r="D112" s="198"/>
      <c r="E112" s="198"/>
      <c r="F112" s="302"/>
      <c r="G112" s="216"/>
      <c r="H112" s="216"/>
      <c r="I112" s="181"/>
      <c r="J112" s="182"/>
      <c r="K112" s="182"/>
      <c r="L112" s="182"/>
      <c r="M112" s="182"/>
      <c r="N112" s="182"/>
      <c r="O112" s="182"/>
      <c r="P112" s="182"/>
      <c r="Q112" s="182"/>
      <c r="R112" s="182"/>
      <c r="S112" s="182"/>
      <c r="T112" s="182"/>
      <c r="U112" s="182"/>
      <c r="V112" s="182"/>
      <c r="W112" s="182"/>
      <c r="X112" s="183"/>
      <c r="Y112" s="184"/>
      <c r="Z112" s="173"/>
      <c r="AB112" s="187"/>
      <c r="AC112" s="187"/>
      <c r="AD112" s="188"/>
      <c r="AE112" s="189"/>
      <c r="AF112" s="188"/>
      <c r="AG112" s="188"/>
      <c r="AH112" s="188"/>
      <c r="AI112" s="188"/>
      <c r="AJ112" s="188"/>
      <c r="AK112" s="188"/>
      <c r="AL112" s="188"/>
      <c r="AM112" s="188"/>
      <c r="AN112" s="188"/>
    </row>
    <row r="113" spans="1:40" s="186" customFormat="1" ht="25" x14ac:dyDescent="0.3">
      <c r="A113" s="208" t="s">
        <v>220</v>
      </c>
      <c r="B113" s="209" t="s">
        <v>221</v>
      </c>
      <c r="C113" s="210" t="s">
        <v>113</v>
      </c>
      <c r="D113" s="198">
        <v>222</v>
      </c>
      <c r="E113" s="198">
        <v>0</v>
      </c>
      <c r="F113" s="302">
        <f>D113*E113</f>
        <v>0</v>
      </c>
      <c r="G113" s="216"/>
      <c r="H113" s="216"/>
      <c r="I113" s="181"/>
      <c r="J113" s="182"/>
      <c r="K113" s="182"/>
      <c r="L113" s="182"/>
      <c r="M113" s="182"/>
      <c r="N113" s="182"/>
      <c r="O113" s="182"/>
      <c r="P113" s="182"/>
      <c r="Q113" s="182"/>
      <c r="R113" s="182"/>
      <c r="S113" s="182"/>
      <c r="T113" s="182"/>
      <c r="U113" s="182"/>
      <c r="V113" s="182"/>
      <c r="W113" s="182"/>
      <c r="X113" s="183"/>
      <c r="Y113" s="184"/>
      <c r="Z113" s="177"/>
      <c r="AB113" s="187"/>
      <c r="AC113" s="187"/>
      <c r="AD113" s="188"/>
      <c r="AE113" s="189"/>
      <c r="AF113" s="188"/>
      <c r="AG113" s="188"/>
      <c r="AH113" s="188"/>
      <c r="AI113" s="188"/>
      <c r="AJ113" s="188"/>
      <c r="AK113" s="188"/>
      <c r="AL113" s="188"/>
      <c r="AM113" s="188"/>
      <c r="AN113" s="188"/>
    </row>
    <row r="114" spans="1:40" s="186" customFormat="1" x14ac:dyDescent="0.3">
      <c r="A114" s="208"/>
      <c r="B114" s="209"/>
      <c r="C114" s="210"/>
      <c r="D114" s="198"/>
      <c r="E114" s="198"/>
      <c r="F114" s="302"/>
      <c r="G114" s="216"/>
      <c r="H114" s="216"/>
      <c r="I114" s="181"/>
      <c r="J114" s="182"/>
      <c r="K114" s="182"/>
      <c r="L114" s="182"/>
      <c r="M114" s="182"/>
      <c r="N114" s="182"/>
      <c r="O114" s="182"/>
      <c r="P114" s="182"/>
      <c r="Q114" s="182"/>
      <c r="R114" s="182"/>
      <c r="S114" s="182"/>
      <c r="T114" s="182"/>
      <c r="U114" s="182"/>
      <c r="V114" s="182"/>
      <c r="W114" s="182"/>
      <c r="X114" s="183"/>
      <c r="Y114" s="184"/>
      <c r="Z114" s="177"/>
      <c r="AB114" s="187"/>
      <c r="AC114" s="187"/>
      <c r="AD114" s="188"/>
      <c r="AE114" s="189"/>
      <c r="AF114" s="188"/>
      <c r="AG114" s="188"/>
      <c r="AH114" s="188"/>
      <c r="AI114" s="188"/>
      <c r="AJ114" s="188"/>
      <c r="AK114" s="188"/>
      <c r="AL114" s="188"/>
      <c r="AM114" s="188"/>
      <c r="AN114" s="188"/>
    </row>
    <row r="115" spans="1:40" s="186" customFormat="1" ht="15" customHeight="1" x14ac:dyDescent="0.3">
      <c r="A115" s="208" t="s">
        <v>222</v>
      </c>
      <c r="B115" s="209" t="s">
        <v>223</v>
      </c>
      <c r="C115" s="210" t="s">
        <v>113</v>
      </c>
      <c r="D115" s="198">
        <v>222</v>
      </c>
      <c r="E115" s="198">
        <v>0</v>
      </c>
      <c r="F115" s="302">
        <f>D115*E115</f>
        <v>0</v>
      </c>
      <c r="G115" s="216"/>
      <c r="H115" s="216"/>
      <c r="I115" s="181"/>
      <c r="J115" s="182"/>
      <c r="K115" s="182"/>
      <c r="L115" s="182"/>
      <c r="M115" s="182"/>
      <c r="N115" s="182"/>
      <c r="O115" s="182"/>
      <c r="P115" s="182"/>
      <c r="Q115" s="182"/>
      <c r="R115" s="182"/>
      <c r="S115" s="182"/>
      <c r="T115" s="182"/>
      <c r="U115" s="182"/>
      <c r="V115" s="182"/>
      <c r="W115" s="182"/>
      <c r="X115" s="183"/>
      <c r="Y115" s="184"/>
      <c r="Z115" s="177"/>
      <c r="AB115" s="187"/>
      <c r="AC115" s="187"/>
      <c r="AD115" s="188"/>
      <c r="AE115" s="189"/>
      <c r="AF115" s="188"/>
      <c r="AG115" s="188"/>
      <c r="AH115" s="188"/>
      <c r="AI115" s="188"/>
      <c r="AJ115" s="188"/>
      <c r="AK115" s="188"/>
      <c r="AL115" s="188"/>
      <c r="AM115" s="188"/>
      <c r="AN115" s="188"/>
    </row>
    <row r="116" spans="1:40" s="186" customFormat="1" x14ac:dyDescent="0.3">
      <c r="A116" s="208"/>
      <c r="B116" s="209"/>
      <c r="C116" s="210"/>
      <c r="D116" s="198"/>
      <c r="E116" s="198"/>
      <c r="F116" s="302"/>
      <c r="G116" s="216"/>
      <c r="H116" s="216"/>
      <c r="I116" s="181"/>
      <c r="J116" s="182"/>
      <c r="K116" s="182"/>
      <c r="L116" s="182"/>
      <c r="M116" s="182"/>
      <c r="N116" s="182"/>
      <c r="O116" s="182"/>
      <c r="P116" s="182"/>
      <c r="Q116" s="182"/>
      <c r="R116" s="182"/>
      <c r="S116" s="182"/>
      <c r="T116" s="182"/>
      <c r="U116" s="182"/>
      <c r="V116" s="182"/>
      <c r="W116" s="182"/>
      <c r="X116" s="183"/>
      <c r="Y116" s="184"/>
      <c r="Z116" s="177"/>
      <c r="AB116" s="187"/>
      <c r="AC116" s="187"/>
      <c r="AD116" s="188"/>
      <c r="AE116" s="189"/>
      <c r="AF116" s="188"/>
      <c r="AG116" s="188"/>
      <c r="AH116" s="188"/>
      <c r="AI116" s="188"/>
      <c r="AJ116" s="188"/>
      <c r="AK116" s="188"/>
      <c r="AL116" s="188"/>
      <c r="AM116" s="188"/>
      <c r="AN116" s="188"/>
    </row>
    <row r="117" spans="1:40" s="186" customFormat="1" x14ac:dyDescent="0.3">
      <c r="A117" s="208"/>
      <c r="B117" s="209"/>
      <c r="C117" s="210"/>
      <c r="D117" s="198"/>
      <c r="E117" s="198"/>
      <c r="F117" s="302"/>
      <c r="G117" s="216"/>
      <c r="H117" s="216"/>
      <c r="I117" s="181"/>
      <c r="J117" s="182"/>
      <c r="K117" s="182"/>
      <c r="L117" s="182"/>
      <c r="M117" s="182"/>
      <c r="N117" s="182"/>
      <c r="O117" s="182"/>
      <c r="P117" s="182"/>
      <c r="Q117" s="182"/>
      <c r="R117" s="182"/>
      <c r="S117" s="182"/>
      <c r="T117" s="182"/>
      <c r="U117" s="182"/>
      <c r="V117" s="182"/>
      <c r="W117" s="182"/>
      <c r="X117" s="183"/>
      <c r="Y117" s="184"/>
      <c r="Z117" s="238"/>
      <c r="AB117" s="187"/>
      <c r="AC117" s="187"/>
      <c r="AD117" s="188"/>
      <c r="AE117" s="189"/>
      <c r="AF117" s="188"/>
      <c r="AG117" s="188"/>
      <c r="AH117" s="188"/>
      <c r="AI117" s="188"/>
      <c r="AJ117" s="188"/>
      <c r="AK117" s="188"/>
      <c r="AL117" s="188"/>
      <c r="AM117" s="188"/>
      <c r="AN117" s="188"/>
    </row>
    <row r="118" spans="1:40" s="186" customFormat="1" ht="14.5" thickBot="1" x14ac:dyDescent="0.35">
      <c r="A118" s="258"/>
      <c r="B118" s="259" t="s">
        <v>224</v>
      </c>
      <c r="C118" s="260"/>
      <c r="D118" s="261"/>
      <c r="E118" s="261"/>
      <c r="F118" s="310">
        <f>SUM(F113:F117)</f>
        <v>0</v>
      </c>
      <c r="G118" s="216"/>
      <c r="H118" s="216"/>
      <c r="I118" s="181"/>
      <c r="J118" s="182"/>
      <c r="K118" s="182"/>
      <c r="L118" s="182"/>
      <c r="M118" s="182"/>
      <c r="N118" s="182"/>
      <c r="O118" s="182"/>
      <c r="P118" s="182"/>
      <c r="Q118" s="182"/>
      <c r="R118" s="182"/>
      <c r="S118" s="182"/>
      <c r="T118" s="182"/>
      <c r="U118" s="182"/>
      <c r="V118" s="182"/>
      <c r="W118" s="182"/>
      <c r="X118" s="183"/>
      <c r="Y118" s="184"/>
      <c r="Z118" s="177"/>
      <c r="AB118" s="187"/>
      <c r="AC118" s="187"/>
      <c r="AD118" s="188"/>
      <c r="AE118" s="189"/>
      <c r="AF118" s="188"/>
      <c r="AG118" s="188"/>
      <c r="AH118" s="188"/>
      <c r="AI118" s="188"/>
      <c r="AJ118" s="188"/>
      <c r="AK118" s="188"/>
      <c r="AL118" s="188"/>
      <c r="AM118" s="188"/>
      <c r="AN118" s="188"/>
    </row>
    <row r="119" spans="1:40" s="186" customFormat="1" ht="14.5" thickTop="1" x14ac:dyDescent="0.3">
      <c r="A119" s="262"/>
      <c r="B119" s="263"/>
      <c r="C119" s="264"/>
      <c r="D119" s="265"/>
      <c r="E119" s="265"/>
      <c r="F119" s="311"/>
      <c r="G119" s="216"/>
      <c r="H119" s="216"/>
      <c r="I119" s="181"/>
      <c r="J119" s="182"/>
      <c r="K119" s="182"/>
      <c r="L119" s="182"/>
      <c r="M119" s="182"/>
      <c r="N119" s="182"/>
      <c r="O119" s="182"/>
      <c r="P119" s="182"/>
      <c r="Q119" s="182"/>
      <c r="R119" s="182"/>
      <c r="S119" s="182"/>
      <c r="T119" s="182"/>
      <c r="U119" s="182"/>
      <c r="V119" s="182"/>
      <c r="W119" s="182"/>
      <c r="X119" s="183"/>
      <c r="Y119" s="184"/>
      <c r="Z119" s="177"/>
      <c r="AB119" s="187"/>
      <c r="AC119" s="187"/>
      <c r="AD119" s="188"/>
      <c r="AE119" s="189"/>
      <c r="AF119" s="188"/>
      <c r="AG119" s="188"/>
      <c r="AH119" s="188"/>
      <c r="AI119" s="188"/>
      <c r="AJ119" s="188"/>
      <c r="AK119" s="188"/>
      <c r="AL119" s="188"/>
      <c r="AM119" s="188"/>
      <c r="AN119" s="188"/>
    </row>
    <row r="120" spans="1:40" s="186" customFormat="1" ht="0.5" customHeight="1" x14ac:dyDescent="0.3">
      <c r="A120" s="262"/>
      <c r="B120" s="263"/>
      <c r="C120" s="264"/>
      <c r="D120" s="265"/>
      <c r="E120" s="265"/>
      <c r="F120" s="311"/>
      <c r="G120" s="216"/>
      <c r="H120" s="216"/>
      <c r="I120" s="181"/>
      <c r="J120" s="182"/>
      <c r="K120" s="182"/>
      <c r="L120" s="182"/>
      <c r="M120" s="182"/>
      <c r="N120" s="182"/>
      <c r="O120" s="182"/>
      <c r="P120" s="182"/>
      <c r="Q120" s="182"/>
      <c r="R120" s="182"/>
      <c r="S120" s="182"/>
      <c r="T120" s="182"/>
      <c r="U120" s="182"/>
      <c r="V120" s="182"/>
      <c r="W120" s="182"/>
      <c r="X120" s="183"/>
      <c r="Y120" s="184"/>
      <c r="Z120" s="177"/>
      <c r="AB120" s="187"/>
      <c r="AC120" s="187"/>
      <c r="AD120" s="188"/>
      <c r="AE120" s="189"/>
      <c r="AF120" s="188"/>
      <c r="AG120" s="188"/>
      <c r="AH120" s="188"/>
      <c r="AI120" s="188"/>
      <c r="AJ120" s="188"/>
      <c r="AK120" s="188"/>
      <c r="AL120" s="188"/>
      <c r="AM120" s="188"/>
      <c r="AN120" s="188"/>
    </row>
    <row r="121" spans="1:40" s="186" customFormat="1" hidden="1" x14ac:dyDescent="0.3">
      <c r="A121" s="262"/>
      <c r="B121" s="263"/>
      <c r="C121" s="264"/>
      <c r="D121" s="265"/>
      <c r="E121" s="265"/>
      <c r="F121" s="311"/>
      <c r="G121" s="216"/>
      <c r="H121" s="216"/>
      <c r="I121" s="181"/>
      <c r="J121" s="182"/>
      <c r="K121" s="182"/>
      <c r="L121" s="182"/>
      <c r="M121" s="182"/>
      <c r="N121" s="182"/>
      <c r="O121" s="182"/>
      <c r="P121" s="182"/>
      <c r="Q121" s="182"/>
      <c r="R121" s="182"/>
      <c r="S121" s="182"/>
      <c r="T121" s="182"/>
      <c r="U121" s="182"/>
      <c r="V121" s="182"/>
      <c r="W121" s="182"/>
      <c r="X121" s="183"/>
      <c r="Y121" s="184"/>
      <c r="Z121" s="177"/>
      <c r="AB121" s="187"/>
      <c r="AC121" s="187"/>
      <c r="AD121" s="188"/>
      <c r="AE121" s="189"/>
      <c r="AF121" s="188"/>
      <c r="AG121" s="188"/>
      <c r="AH121" s="188"/>
      <c r="AI121" s="188"/>
      <c r="AJ121" s="188"/>
      <c r="AK121" s="188"/>
      <c r="AL121" s="188"/>
      <c r="AM121" s="188"/>
      <c r="AN121" s="188"/>
    </row>
    <row r="122" spans="1:40" s="186" customFormat="1" hidden="1" x14ac:dyDescent="0.3">
      <c r="A122" s="243"/>
      <c r="B122" s="244"/>
      <c r="C122" s="245"/>
      <c r="D122" s="246"/>
      <c r="E122" s="246"/>
      <c r="F122" s="312"/>
      <c r="G122" s="216"/>
      <c r="H122" s="216"/>
      <c r="I122" s="181"/>
      <c r="J122" s="182"/>
      <c r="K122" s="182"/>
      <c r="L122" s="182"/>
      <c r="M122" s="182"/>
      <c r="N122" s="182"/>
      <c r="O122" s="182"/>
      <c r="P122" s="182"/>
      <c r="Q122" s="182"/>
      <c r="R122" s="182"/>
      <c r="S122" s="182"/>
      <c r="T122" s="182"/>
      <c r="U122" s="182"/>
      <c r="V122" s="182"/>
      <c r="W122" s="182"/>
      <c r="X122" s="183"/>
      <c r="Y122" s="184"/>
      <c r="Z122" s="247"/>
      <c r="AB122" s="187"/>
      <c r="AC122" s="187"/>
      <c r="AD122" s="188"/>
      <c r="AE122" s="189"/>
      <c r="AF122" s="188"/>
      <c r="AG122" s="188"/>
      <c r="AH122" s="188"/>
      <c r="AI122" s="188"/>
      <c r="AJ122" s="188"/>
      <c r="AK122" s="188"/>
      <c r="AL122" s="188"/>
      <c r="AM122" s="188"/>
      <c r="AN122" s="188"/>
    </row>
    <row r="123" spans="1:40" s="186" customFormat="1" ht="14.5" thickBot="1" x14ac:dyDescent="0.35">
      <c r="A123" s="258"/>
      <c r="B123" s="259" t="s">
        <v>225</v>
      </c>
      <c r="C123" s="260"/>
      <c r="D123" s="261"/>
      <c r="E123" s="261"/>
      <c r="F123" s="310">
        <f>F118+F109+F44+F28+F57</f>
        <v>0</v>
      </c>
      <c r="G123" s="216"/>
      <c r="H123" s="216"/>
      <c r="I123" s="181"/>
      <c r="J123" s="182"/>
      <c r="K123" s="182"/>
      <c r="L123" s="182"/>
      <c r="M123" s="182"/>
      <c r="N123" s="182"/>
      <c r="O123" s="182"/>
      <c r="P123" s="182"/>
      <c r="Q123" s="182"/>
      <c r="R123" s="182"/>
      <c r="S123" s="182"/>
      <c r="T123" s="182"/>
      <c r="U123" s="182"/>
      <c r="V123" s="182"/>
      <c r="W123" s="182"/>
      <c r="X123" s="183"/>
      <c r="Y123" s="184"/>
      <c r="Z123" s="177"/>
      <c r="AB123" s="187"/>
      <c r="AC123" s="187"/>
      <c r="AD123" s="188"/>
      <c r="AE123" s="189"/>
      <c r="AF123" s="188"/>
      <c r="AG123" s="188"/>
      <c r="AH123" s="188"/>
      <c r="AI123" s="188"/>
      <c r="AJ123" s="188"/>
      <c r="AK123" s="188"/>
      <c r="AL123" s="188"/>
      <c r="AM123" s="188"/>
      <c r="AN123" s="188"/>
    </row>
    <row r="124" spans="1:40" s="186" customFormat="1" ht="14.5" thickTop="1" x14ac:dyDescent="0.3">
      <c r="A124" s="248"/>
      <c r="B124" s="249"/>
      <c r="C124" s="173"/>
      <c r="D124" s="250"/>
      <c r="E124" s="251"/>
      <c r="F124" s="316"/>
      <c r="G124" s="216"/>
      <c r="H124" s="216"/>
      <c r="I124" s="181"/>
      <c r="J124" s="182"/>
      <c r="K124" s="182"/>
      <c r="L124" s="182"/>
      <c r="M124" s="182"/>
      <c r="N124" s="182"/>
      <c r="O124" s="182"/>
      <c r="P124" s="182"/>
      <c r="Q124" s="182"/>
      <c r="R124" s="182"/>
      <c r="S124" s="182"/>
      <c r="T124" s="182"/>
      <c r="U124" s="182"/>
      <c r="V124" s="182"/>
      <c r="W124" s="182"/>
      <c r="X124" s="183"/>
      <c r="Y124" s="184"/>
      <c r="Z124" s="185"/>
      <c r="AB124" s="187"/>
      <c r="AC124" s="187"/>
      <c r="AD124" s="188"/>
      <c r="AE124" s="189"/>
      <c r="AF124" s="188"/>
      <c r="AG124" s="188"/>
      <c r="AH124" s="188"/>
      <c r="AI124" s="188"/>
      <c r="AJ124" s="188"/>
      <c r="AK124" s="188"/>
      <c r="AL124" s="188"/>
      <c r="AM124" s="188"/>
      <c r="AN124" s="188"/>
    </row>
    <row r="125" spans="1:40" s="186" customFormat="1" x14ac:dyDescent="0.3">
      <c r="A125" s="248"/>
      <c r="B125" s="249"/>
      <c r="C125" s="173"/>
      <c r="D125" s="250"/>
      <c r="E125" s="251"/>
      <c r="F125" s="316"/>
      <c r="G125" s="216"/>
      <c r="H125" s="216"/>
      <c r="I125" s="181"/>
      <c r="J125" s="182"/>
      <c r="K125" s="182"/>
      <c r="L125" s="182"/>
      <c r="M125" s="182"/>
      <c r="N125" s="182"/>
      <c r="O125" s="182"/>
      <c r="P125" s="182"/>
      <c r="Q125" s="182"/>
      <c r="R125" s="182"/>
      <c r="S125" s="182"/>
      <c r="T125" s="182"/>
      <c r="U125" s="182"/>
      <c r="V125" s="182"/>
      <c r="W125" s="182"/>
      <c r="X125" s="183"/>
      <c r="Y125" s="184"/>
      <c r="Z125" s="185"/>
      <c r="AB125" s="187"/>
      <c r="AC125" s="187"/>
      <c r="AD125" s="188"/>
      <c r="AE125" s="189"/>
      <c r="AF125" s="188"/>
      <c r="AG125" s="188"/>
      <c r="AH125" s="188"/>
      <c r="AI125" s="188"/>
      <c r="AJ125" s="188"/>
      <c r="AK125" s="188"/>
      <c r="AL125" s="188"/>
      <c r="AM125" s="188"/>
      <c r="AN125" s="188"/>
    </row>
    <row r="126" spans="1:40" s="186" customFormat="1" x14ac:dyDescent="0.3">
      <c r="A126" s="248"/>
      <c r="B126" s="249"/>
      <c r="C126" s="173"/>
      <c r="D126" s="250"/>
      <c r="E126" s="251"/>
      <c r="F126" s="316"/>
      <c r="G126" s="216"/>
      <c r="H126" s="216"/>
      <c r="I126" s="181"/>
      <c r="J126" s="182"/>
      <c r="K126" s="182"/>
      <c r="L126" s="182"/>
      <c r="M126" s="182"/>
      <c r="N126" s="182"/>
      <c r="O126" s="182"/>
      <c r="P126" s="182"/>
      <c r="Q126" s="182"/>
      <c r="R126" s="182"/>
      <c r="S126" s="182"/>
      <c r="T126" s="182"/>
      <c r="U126" s="182"/>
      <c r="V126" s="182"/>
      <c r="W126" s="182"/>
      <c r="X126" s="183"/>
      <c r="Y126" s="184"/>
      <c r="Z126" s="185"/>
      <c r="AB126" s="187"/>
      <c r="AC126" s="187"/>
      <c r="AD126" s="188"/>
      <c r="AE126" s="189"/>
      <c r="AF126" s="188"/>
      <c r="AG126" s="188"/>
      <c r="AH126" s="188"/>
      <c r="AI126" s="188"/>
      <c r="AJ126" s="188"/>
      <c r="AK126" s="188"/>
      <c r="AL126" s="188"/>
      <c r="AM126" s="188"/>
      <c r="AN126" s="188"/>
    </row>
    <row r="127" spans="1:40" s="186" customFormat="1" x14ac:dyDescent="0.3">
      <c r="A127" s="248"/>
      <c r="B127" s="249"/>
      <c r="C127" s="173"/>
      <c r="D127" s="250"/>
      <c r="E127" s="250"/>
      <c r="F127" s="317"/>
      <c r="G127" s="173"/>
      <c r="H127" s="173"/>
      <c r="I127" s="181"/>
      <c r="J127" s="182"/>
      <c r="K127" s="182"/>
      <c r="L127" s="182"/>
      <c r="M127" s="182"/>
      <c r="N127" s="182"/>
      <c r="O127" s="182"/>
      <c r="P127" s="182"/>
      <c r="Q127" s="182"/>
      <c r="R127" s="182"/>
      <c r="S127" s="182"/>
      <c r="T127" s="182"/>
      <c r="U127" s="182"/>
      <c r="V127" s="182"/>
      <c r="W127" s="182"/>
      <c r="X127" s="183"/>
      <c r="Y127" s="184"/>
      <c r="Z127" s="185"/>
      <c r="AB127" s="187"/>
      <c r="AC127" s="187"/>
      <c r="AD127" s="188"/>
      <c r="AE127" s="189"/>
      <c r="AF127" s="188"/>
      <c r="AG127" s="188"/>
      <c r="AH127" s="188"/>
      <c r="AI127" s="188"/>
      <c r="AJ127" s="188"/>
      <c r="AK127" s="188"/>
      <c r="AL127" s="188"/>
      <c r="AM127" s="188"/>
      <c r="AN127" s="188"/>
    </row>
    <row r="128" spans="1:40" s="186" customFormat="1" x14ac:dyDescent="0.3">
      <c r="A128" s="248"/>
      <c r="B128" s="249"/>
      <c r="C128" s="173"/>
      <c r="D128" s="250"/>
      <c r="E128" s="250"/>
      <c r="F128" s="317"/>
      <c r="G128" s="173"/>
      <c r="H128" s="173"/>
      <c r="I128" s="181"/>
      <c r="J128" s="182"/>
      <c r="K128" s="182"/>
      <c r="L128" s="182"/>
      <c r="M128" s="182"/>
      <c r="N128" s="182"/>
      <c r="O128" s="182"/>
      <c r="P128" s="182"/>
      <c r="Q128" s="182"/>
      <c r="R128" s="182"/>
      <c r="S128" s="182"/>
      <c r="T128" s="182"/>
      <c r="U128" s="182"/>
      <c r="V128" s="182"/>
      <c r="W128" s="182"/>
      <c r="X128" s="183"/>
      <c r="Y128" s="184"/>
      <c r="Z128" s="185"/>
      <c r="AB128" s="187"/>
      <c r="AC128" s="187"/>
      <c r="AD128" s="188"/>
      <c r="AE128" s="189"/>
      <c r="AF128" s="188"/>
      <c r="AG128" s="188"/>
      <c r="AH128" s="188"/>
      <c r="AI128" s="188"/>
      <c r="AJ128" s="188"/>
      <c r="AK128" s="188"/>
      <c r="AL128" s="188"/>
      <c r="AM128" s="188"/>
      <c r="AN128" s="188"/>
    </row>
    <row r="129" spans="1:40" s="186" customFormat="1" x14ac:dyDescent="0.3">
      <c r="A129" s="248"/>
      <c r="B129" s="249"/>
      <c r="C129" s="173"/>
      <c r="D129" s="250"/>
      <c r="E129" s="250"/>
      <c r="F129" s="317"/>
      <c r="G129" s="173"/>
      <c r="H129" s="173"/>
      <c r="I129" s="181"/>
      <c r="J129" s="182"/>
      <c r="K129" s="182"/>
      <c r="L129" s="182"/>
      <c r="M129" s="182"/>
      <c r="N129" s="182"/>
      <c r="O129" s="182"/>
      <c r="P129" s="182"/>
      <c r="Q129" s="182"/>
      <c r="R129" s="182"/>
      <c r="S129" s="182"/>
      <c r="T129" s="182"/>
      <c r="U129" s="182"/>
      <c r="V129" s="182"/>
      <c r="W129" s="182"/>
      <c r="X129" s="183"/>
      <c r="Y129" s="184"/>
      <c r="Z129" s="185"/>
      <c r="AB129" s="187"/>
      <c r="AC129" s="187"/>
      <c r="AD129" s="188"/>
      <c r="AE129" s="189"/>
      <c r="AF129" s="188"/>
      <c r="AG129" s="188"/>
      <c r="AH129" s="188"/>
      <c r="AI129" s="188"/>
      <c r="AJ129" s="188"/>
      <c r="AK129" s="188"/>
      <c r="AL129" s="188"/>
      <c r="AM129" s="188"/>
      <c r="AN129" s="188"/>
    </row>
    <row r="130" spans="1:40" s="186" customFormat="1" x14ac:dyDescent="0.3">
      <c r="A130" s="248"/>
      <c r="B130" s="249"/>
      <c r="C130" s="173"/>
      <c r="D130" s="250"/>
      <c r="E130" s="250"/>
      <c r="F130" s="317"/>
      <c r="G130" s="173"/>
      <c r="H130" s="173"/>
      <c r="I130" s="181"/>
      <c r="J130" s="182"/>
      <c r="K130" s="182"/>
      <c r="L130" s="182"/>
      <c r="M130" s="182"/>
      <c r="N130" s="182"/>
      <c r="O130" s="182"/>
      <c r="P130" s="182"/>
      <c r="Q130" s="182"/>
      <c r="R130" s="182"/>
      <c r="S130" s="182"/>
      <c r="T130" s="182"/>
      <c r="U130" s="182"/>
      <c r="V130" s="182"/>
      <c r="W130" s="182"/>
      <c r="X130" s="183"/>
      <c r="Y130" s="184"/>
      <c r="Z130" s="185"/>
      <c r="AB130" s="187"/>
      <c r="AC130" s="187"/>
      <c r="AD130" s="188"/>
      <c r="AE130" s="189"/>
      <c r="AF130" s="188"/>
      <c r="AG130" s="188"/>
      <c r="AH130" s="188"/>
      <c r="AI130" s="188"/>
      <c r="AJ130" s="188"/>
      <c r="AK130" s="188"/>
      <c r="AL130" s="188"/>
      <c r="AM130" s="188"/>
      <c r="AN130" s="188"/>
    </row>
    <row r="131" spans="1:40" s="186" customFormat="1" x14ac:dyDescent="0.3">
      <c r="A131" s="248"/>
      <c r="B131" s="249"/>
      <c r="C131" s="173"/>
      <c r="D131" s="250"/>
      <c r="E131" s="250"/>
      <c r="F131" s="317"/>
      <c r="G131" s="173"/>
      <c r="H131" s="173"/>
      <c r="I131" s="181"/>
      <c r="J131" s="182"/>
      <c r="K131" s="182"/>
      <c r="L131" s="182"/>
      <c r="M131" s="182"/>
      <c r="N131" s="182"/>
      <c r="O131" s="182"/>
      <c r="P131" s="182"/>
      <c r="Q131" s="182"/>
      <c r="R131" s="182"/>
      <c r="S131" s="182"/>
      <c r="T131" s="182"/>
      <c r="U131" s="182"/>
      <c r="V131" s="182"/>
      <c r="W131" s="182"/>
      <c r="X131" s="183"/>
      <c r="Y131" s="184"/>
      <c r="Z131" s="185"/>
      <c r="AB131" s="187"/>
      <c r="AC131" s="187"/>
      <c r="AD131" s="188"/>
      <c r="AE131" s="189"/>
      <c r="AF131" s="188"/>
      <c r="AG131" s="188"/>
      <c r="AH131" s="188"/>
      <c r="AI131" s="188"/>
      <c r="AJ131" s="188"/>
      <c r="AK131" s="188"/>
      <c r="AL131" s="188"/>
      <c r="AM131" s="188"/>
      <c r="AN131" s="188"/>
    </row>
    <row r="132" spans="1:40" s="186" customFormat="1" x14ac:dyDescent="0.3">
      <c r="A132" s="248"/>
      <c r="B132" s="249"/>
      <c r="C132" s="173"/>
      <c r="D132" s="250"/>
      <c r="E132" s="250"/>
      <c r="F132" s="317"/>
      <c r="G132" s="173"/>
      <c r="H132" s="173"/>
      <c r="I132" s="181"/>
      <c r="J132" s="182"/>
      <c r="K132" s="182"/>
      <c r="L132" s="182"/>
      <c r="M132" s="182"/>
      <c r="N132" s="182"/>
      <c r="O132" s="182"/>
      <c r="P132" s="182"/>
      <c r="Q132" s="182"/>
      <c r="R132" s="182"/>
      <c r="S132" s="182"/>
      <c r="T132" s="182"/>
      <c r="U132" s="182"/>
      <c r="V132" s="182"/>
      <c r="W132" s="182"/>
      <c r="X132" s="183"/>
      <c r="Y132" s="184"/>
      <c r="Z132" s="185"/>
      <c r="AB132" s="187"/>
      <c r="AC132" s="187"/>
      <c r="AD132" s="188"/>
      <c r="AE132" s="189"/>
      <c r="AF132" s="188"/>
      <c r="AG132" s="188"/>
      <c r="AH132" s="188"/>
      <c r="AI132" s="188"/>
      <c r="AJ132" s="188"/>
      <c r="AK132" s="188"/>
      <c r="AL132" s="188"/>
      <c r="AM132" s="188"/>
      <c r="AN132" s="188"/>
    </row>
    <row r="133" spans="1:40" s="186" customFormat="1" x14ac:dyDescent="0.3">
      <c r="A133" s="248"/>
      <c r="B133" s="249"/>
      <c r="C133" s="173"/>
      <c r="D133" s="250"/>
      <c r="E133" s="250"/>
      <c r="F133" s="317"/>
      <c r="G133" s="173"/>
      <c r="H133" s="173"/>
      <c r="I133" s="181"/>
      <c r="J133" s="182"/>
      <c r="K133" s="182"/>
      <c r="L133" s="182"/>
      <c r="M133" s="182"/>
      <c r="N133" s="182"/>
      <c r="O133" s="182"/>
      <c r="P133" s="182"/>
      <c r="Q133" s="182"/>
      <c r="R133" s="182"/>
      <c r="S133" s="182"/>
      <c r="T133" s="182"/>
      <c r="U133" s="182"/>
      <c r="V133" s="182"/>
      <c r="W133" s="182"/>
      <c r="X133" s="183"/>
      <c r="Y133" s="184"/>
      <c r="Z133" s="185"/>
      <c r="AB133" s="187"/>
      <c r="AC133" s="187"/>
      <c r="AD133" s="188"/>
      <c r="AE133" s="189"/>
      <c r="AF133" s="188"/>
      <c r="AG133" s="188"/>
      <c r="AH133" s="188"/>
      <c r="AI133" s="188"/>
      <c r="AJ133" s="188"/>
      <c r="AK133" s="188"/>
      <c r="AL133" s="188"/>
      <c r="AM133" s="188"/>
      <c r="AN133" s="188"/>
    </row>
    <row r="134" spans="1:40" s="186" customFormat="1" x14ac:dyDescent="0.3">
      <c r="A134" s="248"/>
      <c r="B134" s="249"/>
      <c r="C134" s="173"/>
      <c r="D134" s="250"/>
      <c r="E134" s="250"/>
      <c r="F134" s="317"/>
      <c r="G134" s="173"/>
      <c r="H134" s="173"/>
      <c r="I134" s="181"/>
      <c r="J134" s="182"/>
      <c r="K134" s="182"/>
      <c r="L134" s="182"/>
      <c r="M134" s="182"/>
      <c r="N134" s="182"/>
      <c r="O134" s="182"/>
      <c r="P134" s="182"/>
      <c r="Q134" s="182"/>
      <c r="R134" s="182"/>
      <c r="S134" s="182"/>
      <c r="T134" s="182"/>
      <c r="U134" s="182"/>
      <c r="V134" s="182"/>
      <c r="W134" s="182"/>
      <c r="X134" s="183"/>
      <c r="Y134" s="184"/>
      <c r="Z134" s="185"/>
      <c r="AB134" s="187"/>
      <c r="AC134" s="187"/>
      <c r="AD134" s="188"/>
      <c r="AE134" s="189"/>
      <c r="AF134" s="188"/>
      <c r="AG134" s="188"/>
      <c r="AH134" s="188"/>
      <c r="AI134" s="188"/>
      <c r="AJ134" s="188"/>
      <c r="AK134" s="188"/>
      <c r="AL134" s="188"/>
      <c r="AM134" s="188"/>
      <c r="AN134" s="188"/>
    </row>
    <row r="135" spans="1:40" s="252" customFormat="1" x14ac:dyDescent="0.3">
      <c r="A135" s="248"/>
      <c r="B135" s="249"/>
      <c r="C135" s="173"/>
      <c r="D135" s="250"/>
      <c r="E135" s="250"/>
      <c r="F135" s="317"/>
      <c r="G135" s="173"/>
      <c r="H135" s="173"/>
      <c r="I135" s="181"/>
      <c r="J135" s="182"/>
      <c r="K135" s="182"/>
      <c r="L135" s="182"/>
      <c r="M135" s="182"/>
      <c r="N135" s="182"/>
      <c r="O135" s="182"/>
      <c r="P135" s="182"/>
      <c r="Q135" s="182"/>
      <c r="R135" s="182"/>
      <c r="S135" s="182"/>
      <c r="T135" s="182"/>
      <c r="U135" s="182"/>
      <c r="V135" s="182"/>
      <c r="W135" s="182"/>
      <c r="X135" s="183"/>
      <c r="Y135" s="184"/>
      <c r="Z135" s="185"/>
      <c r="AA135" s="186"/>
      <c r="AB135" s="187"/>
      <c r="AC135" s="187"/>
      <c r="AD135" s="188"/>
      <c r="AE135" s="189"/>
      <c r="AF135" s="188"/>
      <c r="AG135" s="188"/>
      <c r="AH135" s="188"/>
      <c r="AI135" s="188"/>
      <c r="AJ135" s="188"/>
      <c r="AK135" s="188"/>
      <c r="AL135" s="188"/>
      <c r="AM135" s="188"/>
      <c r="AN135" s="188"/>
    </row>
    <row r="136" spans="1:40" s="252" customFormat="1" x14ac:dyDescent="0.3">
      <c r="A136" s="248"/>
      <c r="B136" s="249"/>
      <c r="C136" s="173"/>
      <c r="D136" s="250"/>
      <c r="E136" s="250"/>
      <c r="F136" s="317"/>
      <c r="G136" s="173"/>
      <c r="H136" s="173"/>
      <c r="I136" s="181"/>
      <c r="J136" s="182"/>
      <c r="K136" s="182"/>
      <c r="L136" s="182"/>
      <c r="M136" s="182"/>
      <c r="N136" s="182"/>
      <c r="O136" s="182"/>
      <c r="P136" s="182"/>
      <c r="Q136" s="182"/>
      <c r="R136" s="182"/>
      <c r="S136" s="182"/>
      <c r="T136" s="182"/>
      <c r="U136" s="182"/>
      <c r="V136" s="182"/>
      <c r="W136" s="182"/>
      <c r="X136" s="183"/>
      <c r="Y136" s="184"/>
      <c r="Z136" s="185"/>
      <c r="AA136" s="186"/>
      <c r="AB136" s="187"/>
      <c r="AC136" s="187"/>
      <c r="AD136" s="188"/>
      <c r="AE136" s="189"/>
      <c r="AF136" s="188"/>
      <c r="AG136" s="188"/>
      <c r="AH136" s="188"/>
      <c r="AI136" s="188"/>
      <c r="AJ136" s="188"/>
      <c r="AK136" s="188"/>
      <c r="AL136" s="188"/>
      <c r="AM136" s="188"/>
      <c r="AN136" s="188"/>
    </row>
    <row r="137" spans="1:40" s="252" customFormat="1" x14ac:dyDescent="0.3">
      <c r="A137" s="248"/>
      <c r="B137" s="249"/>
      <c r="C137" s="173"/>
      <c r="D137" s="250"/>
      <c r="E137" s="250"/>
      <c r="F137" s="317"/>
      <c r="G137" s="173"/>
      <c r="H137" s="173"/>
      <c r="I137" s="181"/>
      <c r="J137" s="182"/>
      <c r="K137" s="182"/>
      <c r="L137" s="182"/>
      <c r="M137" s="182"/>
      <c r="N137" s="182"/>
      <c r="O137" s="182"/>
      <c r="P137" s="182"/>
      <c r="Q137" s="182"/>
      <c r="R137" s="182"/>
      <c r="S137" s="182"/>
      <c r="T137" s="182"/>
      <c r="U137" s="182"/>
      <c r="V137" s="182"/>
      <c r="W137" s="182"/>
      <c r="X137" s="183"/>
      <c r="Y137" s="184"/>
      <c r="Z137" s="185"/>
      <c r="AA137" s="186"/>
      <c r="AB137" s="187"/>
      <c r="AC137" s="187"/>
      <c r="AD137" s="188"/>
      <c r="AE137" s="189"/>
      <c r="AF137" s="188"/>
      <c r="AG137" s="188"/>
      <c r="AH137" s="188"/>
      <c r="AI137" s="188"/>
      <c r="AJ137" s="188"/>
      <c r="AK137" s="188"/>
      <c r="AL137" s="188"/>
      <c r="AM137" s="188"/>
      <c r="AN137" s="188"/>
    </row>
    <row r="138" spans="1:40" s="252" customFormat="1" x14ac:dyDescent="0.3">
      <c r="A138" s="248"/>
      <c r="B138" s="249"/>
      <c r="C138" s="173"/>
      <c r="D138" s="250"/>
      <c r="E138" s="250"/>
      <c r="F138" s="317"/>
      <c r="G138" s="173"/>
      <c r="H138" s="173"/>
      <c r="I138" s="181"/>
      <c r="J138" s="182"/>
      <c r="K138" s="182"/>
      <c r="L138" s="182"/>
      <c r="M138" s="182"/>
      <c r="N138" s="182"/>
      <c r="O138" s="182"/>
      <c r="P138" s="182"/>
      <c r="Q138" s="182"/>
      <c r="R138" s="182"/>
      <c r="S138" s="182"/>
      <c r="T138" s="182"/>
      <c r="U138" s="182"/>
      <c r="V138" s="182"/>
      <c r="W138" s="182"/>
      <c r="X138" s="183"/>
      <c r="Y138" s="184"/>
      <c r="Z138" s="185"/>
      <c r="AA138" s="186"/>
      <c r="AB138" s="187"/>
      <c r="AC138" s="187"/>
      <c r="AD138" s="188"/>
      <c r="AE138" s="189"/>
      <c r="AF138" s="188"/>
      <c r="AG138" s="188"/>
      <c r="AH138" s="188"/>
      <c r="AI138" s="188"/>
      <c r="AJ138" s="188"/>
      <c r="AK138" s="188"/>
      <c r="AL138" s="188"/>
      <c r="AM138" s="188"/>
      <c r="AN138" s="188"/>
    </row>
    <row r="139" spans="1:40" s="252" customFormat="1" x14ac:dyDescent="0.3">
      <c r="A139" s="248"/>
      <c r="B139" s="249"/>
      <c r="C139" s="173"/>
      <c r="D139" s="250"/>
      <c r="E139" s="250"/>
      <c r="F139" s="317"/>
      <c r="G139" s="173"/>
      <c r="H139" s="173"/>
      <c r="I139" s="181"/>
      <c r="J139" s="182"/>
      <c r="K139" s="182"/>
      <c r="L139" s="182"/>
      <c r="M139" s="182"/>
      <c r="N139" s="182"/>
      <c r="O139" s="182"/>
      <c r="P139" s="182"/>
      <c r="Q139" s="182"/>
      <c r="R139" s="182"/>
      <c r="S139" s="182"/>
      <c r="T139" s="182"/>
      <c r="U139" s="182"/>
      <c r="V139" s="182"/>
      <c r="W139" s="182"/>
      <c r="X139" s="183"/>
      <c r="Y139" s="184"/>
      <c r="Z139" s="185"/>
      <c r="AA139" s="186"/>
      <c r="AB139" s="187"/>
      <c r="AC139" s="187"/>
      <c r="AD139" s="188"/>
      <c r="AE139" s="189"/>
      <c r="AF139" s="188"/>
      <c r="AG139" s="188"/>
      <c r="AH139" s="188"/>
      <c r="AI139" s="188"/>
      <c r="AJ139" s="188"/>
      <c r="AK139" s="188"/>
      <c r="AL139" s="188"/>
      <c r="AM139" s="188"/>
      <c r="AN139" s="188"/>
    </row>
    <row r="140" spans="1:40" s="252" customFormat="1" x14ac:dyDescent="0.3">
      <c r="A140" s="248"/>
      <c r="B140" s="249"/>
      <c r="C140" s="173"/>
      <c r="D140" s="250"/>
      <c r="E140" s="250"/>
      <c r="F140" s="317"/>
      <c r="G140" s="173"/>
      <c r="H140" s="173"/>
      <c r="I140" s="181"/>
      <c r="J140" s="182"/>
      <c r="K140" s="182"/>
      <c r="L140" s="182"/>
      <c r="M140" s="182"/>
      <c r="N140" s="182"/>
      <c r="O140" s="182"/>
      <c r="P140" s="182"/>
      <c r="Q140" s="182"/>
      <c r="R140" s="182"/>
      <c r="S140" s="182"/>
      <c r="T140" s="182"/>
      <c r="U140" s="182"/>
      <c r="V140" s="182"/>
      <c r="W140" s="182"/>
      <c r="X140" s="183"/>
      <c r="Y140" s="184"/>
      <c r="Z140" s="185"/>
      <c r="AA140" s="186"/>
      <c r="AB140" s="187"/>
      <c r="AC140" s="187"/>
      <c r="AD140" s="188"/>
      <c r="AE140" s="189"/>
      <c r="AF140" s="188"/>
      <c r="AG140" s="188"/>
      <c r="AH140" s="188"/>
      <c r="AI140" s="188"/>
      <c r="AJ140" s="188"/>
      <c r="AK140" s="188"/>
      <c r="AL140" s="188"/>
      <c r="AM140" s="188"/>
      <c r="AN140" s="188"/>
    </row>
    <row r="141" spans="1:40" s="252" customFormat="1" x14ac:dyDescent="0.3">
      <c r="A141" s="248"/>
      <c r="B141" s="249"/>
      <c r="C141" s="173"/>
      <c r="D141" s="250"/>
      <c r="E141" s="250"/>
      <c r="F141" s="317"/>
      <c r="G141" s="173"/>
      <c r="H141" s="173"/>
      <c r="I141" s="181"/>
      <c r="J141" s="182"/>
      <c r="K141" s="182"/>
      <c r="L141" s="182"/>
      <c r="M141" s="182"/>
      <c r="N141" s="182"/>
      <c r="O141" s="182"/>
      <c r="P141" s="182"/>
      <c r="Q141" s="182"/>
      <c r="R141" s="182"/>
      <c r="S141" s="182"/>
      <c r="T141" s="182"/>
      <c r="U141" s="182"/>
      <c r="V141" s="182"/>
      <c r="W141" s="182"/>
      <c r="X141" s="183"/>
      <c r="Y141" s="184"/>
      <c r="Z141" s="185"/>
      <c r="AA141" s="186"/>
      <c r="AB141" s="187"/>
      <c r="AC141" s="187"/>
      <c r="AD141" s="188"/>
      <c r="AE141" s="189"/>
      <c r="AF141" s="188"/>
      <c r="AG141" s="188"/>
      <c r="AH141" s="188"/>
      <c r="AI141" s="188"/>
      <c r="AJ141" s="188"/>
      <c r="AK141" s="188"/>
      <c r="AL141" s="188"/>
      <c r="AM141" s="188"/>
      <c r="AN141" s="188"/>
    </row>
    <row r="142" spans="1:40" s="252" customFormat="1" x14ac:dyDescent="0.3">
      <c r="A142" s="248"/>
      <c r="B142" s="249"/>
      <c r="C142" s="173"/>
      <c r="D142" s="250"/>
      <c r="E142" s="250"/>
      <c r="F142" s="317"/>
      <c r="G142" s="173"/>
      <c r="H142" s="173"/>
      <c r="I142" s="181"/>
      <c r="J142" s="182"/>
      <c r="K142" s="182"/>
      <c r="L142" s="182"/>
      <c r="M142" s="182"/>
      <c r="N142" s="182"/>
      <c r="O142" s="182"/>
      <c r="P142" s="182"/>
      <c r="Q142" s="182"/>
      <c r="R142" s="182"/>
      <c r="S142" s="182"/>
      <c r="T142" s="182"/>
      <c r="U142" s="182"/>
      <c r="V142" s="182"/>
      <c r="W142" s="182"/>
      <c r="X142" s="183"/>
      <c r="Y142" s="184"/>
      <c r="Z142" s="185"/>
      <c r="AA142" s="186"/>
      <c r="AB142" s="187"/>
      <c r="AC142" s="187"/>
      <c r="AD142" s="188"/>
      <c r="AE142" s="189"/>
      <c r="AF142" s="188"/>
      <c r="AG142" s="188"/>
      <c r="AH142" s="188"/>
      <c r="AI142" s="188"/>
      <c r="AJ142" s="188"/>
      <c r="AK142" s="188"/>
      <c r="AL142" s="188"/>
      <c r="AM142" s="188"/>
      <c r="AN142" s="188"/>
    </row>
    <row r="143" spans="1:40" s="252" customFormat="1" x14ac:dyDescent="0.3">
      <c r="A143" s="248"/>
      <c r="B143" s="249"/>
      <c r="C143" s="173"/>
      <c r="D143" s="250"/>
      <c r="E143" s="250"/>
      <c r="F143" s="317"/>
      <c r="G143" s="173"/>
      <c r="H143" s="173"/>
      <c r="I143" s="181"/>
      <c r="J143" s="182"/>
      <c r="K143" s="182"/>
      <c r="L143" s="182"/>
      <c r="M143" s="182"/>
      <c r="N143" s="182"/>
      <c r="O143" s="182"/>
      <c r="P143" s="182"/>
      <c r="Q143" s="182"/>
      <c r="R143" s="182"/>
      <c r="S143" s="182"/>
      <c r="T143" s="182"/>
      <c r="U143" s="182"/>
      <c r="V143" s="182"/>
      <c r="W143" s="182"/>
      <c r="X143" s="183"/>
      <c r="Y143" s="184"/>
      <c r="Z143" s="185"/>
      <c r="AA143" s="186"/>
      <c r="AB143" s="187"/>
      <c r="AC143" s="187"/>
      <c r="AD143" s="188"/>
      <c r="AE143" s="189"/>
      <c r="AF143" s="188"/>
      <c r="AG143" s="188"/>
      <c r="AH143" s="188"/>
      <c r="AI143" s="188"/>
      <c r="AJ143" s="188"/>
      <c r="AK143" s="188"/>
      <c r="AL143" s="188"/>
      <c r="AM143" s="188"/>
      <c r="AN143" s="188"/>
    </row>
    <row r="144" spans="1:40" s="252" customFormat="1" x14ac:dyDescent="0.3">
      <c r="A144" s="253"/>
      <c r="B144" s="249"/>
      <c r="C144" s="173"/>
      <c r="D144" s="250"/>
      <c r="E144" s="250"/>
      <c r="F144" s="317"/>
      <c r="G144" s="173"/>
      <c r="H144" s="173"/>
      <c r="I144" s="181"/>
      <c r="J144" s="182"/>
      <c r="K144" s="182"/>
      <c r="L144" s="182"/>
      <c r="M144" s="182"/>
      <c r="N144" s="182"/>
      <c r="O144" s="182"/>
      <c r="P144" s="182"/>
      <c r="Q144" s="182"/>
      <c r="R144" s="182"/>
      <c r="S144" s="182"/>
      <c r="T144" s="182"/>
      <c r="U144" s="182"/>
      <c r="V144" s="182"/>
      <c r="W144" s="182"/>
      <c r="X144" s="183"/>
      <c r="Y144" s="184"/>
      <c r="Z144" s="185"/>
      <c r="AA144" s="186"/>
      <c r="AB144" s="187"/>
      <c r="AC144" s="187"/>
      <c r="AD144" s="188"/>
      <c r="AE144" s="189"/>
      <c r="AF144" s="188"/>
      <c r="AG144" s="188"/>
      <c r="AH144" s="188"/>
      <c r="AI144" s="188"/>
      <c r="AJ144" s="188"/>
      <c r="AK144" s="188"/>
      <c r="AL144" s="188"/>
      <c r="AM144" s="188"/>
      <c r="AN144" s="188"/>
    </row>
    <row r="145" spans="1:40" s="252" customFormat="1" x14ac:dyDescent="0.3">
      <c r="A145" s="253"/>
      <c r="B145" s="249"/>
      <c r="C145" s="173"/>
      <c r="D145" s="250"/>
      <c r="E145" s="250"/>
      <c r="F145" s="317"/>
      <c r="G145" s="173"/>
      <c r="H145" s="173"/>
      <c r="I145" s="181"/>
      <c r="J145" s="182"/>
      <c r="K145" s="182"/>
      <c r="L145" s="182"/>
      <c r="M145" s="182"/>
      <c r="N145" s="182"/>
      <c r="O145" s="182"/>
      <c r="P145" s="182"/>
      <c r="Q145" s="182"/>
      <c r="R145" s="182"/>
      <c r="S145" s="182"/>
      <c r="T145" s="182"/>
      <c r="U145" s="182"/>
      <c r="V145" s="182"/>
      <c r="W145" s="182"/>
      <c r="X145" s="183"/>
      <c r="Y145" s="184"/>
      <c r="Z145" s="185"/>
      <c r="AA145" s="186"/>
      <c r="AB145" s="187"/>
      <c r="AC145" s="187"/>
      <c r="AD145" s="188"/>
      <c r="AE145" s="189"/>
      <c r="AF145" s="188"/>
      <c r="AG145" s="188"/>
      <c r="AH145" s="188"/>
      <c r="AI145" s="188"/>
      <c r="AJ145" s="188"/>
      <c r="AK145" s="188"/>
      <c r="AL145" s="188"/>
      <c r="AM145" s="188"/>
      <c r="AN145" s="188"/>
    </row>
    <row r="146" spans="1:40" s="252" customFormat="1" x14ac:dyDescent="0.3">
      <c r="A146" s="253"/>
      <c r="B146" s="249"/>
      <c r="C146" s="173"/>
      <c r="D146" s="250"/>
      <c r="E146" s="250"/>
      <c r="F146" s="317"/>
      <c r="G146" s="173"/>
      <c r="H146" s="173"/>
      <c r="I146" s="181"/>
      <c r="J146" s="182"/>
      <c r="K146" s="182"/>
      <c r="L146" s="182"/>
      <c r="M146" s="182"/>
      <c r="N146" s="182"/>
      <c r="O146" s="182"/>
      <c r="P146" s="182"/>
      <c r="Q146" s="182"/>
      <c r="R146" s="182"/>
      <c r="S146" s="182"/>
      <c r="T146" s="182"/>
      <c r="U146" s="182"/>
      <c r="V146" s="182"/>
      <c r="W146" s="182"/>
      <c r="X146" s="183"/>
      <c r="Y146" s="184"/>
      <c r="Z146" s="185"/>
      <c r="AA146" s="186"/>
      <c r="AB146" s="187"/>
      <c r="AC146" s="187"/>
      <c r="AD146" s="188"/>
      <c r="AE146" s="189"/>
      <c r="AF146" s="188"/>
      <c r="AG146" s="188"/>
      <c r="AH146" s="188"/>
      <c r="AI146" s="188"/>
      <c r="AJ146" s="188"/>
      <c r="AK146" s="188"/>
      <c r="AL146" s="188"/>
      <c r="AM146" s="188"/>
      <c r="AN146" s="188"/>
    </row>
    <row r="147" spans="1:40" s="252" customFormat="1" x14ac:dyDescent="0.3">
      <c r="A147" s="253"/>
      <c r="B147" s="249"/>
      <c r="C147" s="173"/>
      <c r="D147" s="250"/>
      <c r="E147" s="250"/>
      <c r="F147" s="317"/>
      <c r="G147" s="173"/>
      <c r="H147" s="173"/>
      <c r="I147" s="181"/>
      <c r="J147" s="182"/>
      <c r="K147" s="182"/>
      <c r="L147" s="182"/>
      <c r="M147" s="182"/>
      <c r="N147" s="182"/>
      <c r="O147" s="182"/>
      <c r="P147" s="182"/>
      <c r="Q147" s="182"/>
      <c r="R147" s="182"/>
      <c r="S147" s="182"/>
      <c r="T147" s="182"/>
      <c r="U147" s="182"/>
      <c r="V147" s="182"/>
      <c r="W147" s="182"/>
      <c r="X147" s="183"/>
      <c r="Y147" s="184"/>
      <c r="Z147" s="185"/>
      <c r="AA147" s="186"/>
      <c r="AB147" s="187"/>
      <c r="AC147" s="187"/>
      <c r="AD147" s="188"/>
      <c r="AE147" s="189"/>
      <c r="AF147" s="188"/>
      <c r="AG147" s="188"/>
      <c r="AH147" s="188"/>
      <c r="AI147" s="188"/>
      <c r="AJ147" s="188"/>
      <c r="AK147" s="188"/>
      <c r="AL147" s="188"/>
      <c r="AM147" s="188"/>
      <c r="AN147" s="188"/>
    </row>
    <row r="148" spans="1:40" s="252" customFormat="1" x14ac:dyDescent="0.3">
      <c r="A148" s="253"/>
      <c r="B148" s="249"/>
      <c r="C148" s="173"/>
      <c r="D148" s="250"/>
      <c r="E148" s="250"/>
      <c r="F148" s="317"/>
      <c r="G148" s="173"/>
      <c r="H148" s="173"/>
      <c r="I148" s="181"/>
      <c r="J148" s="182"/>
      <c r="K148" s="182"/>
      <c r="L148" s="182"/>
      <c r="M148" s="182"/>
      <c r="N148" s="182"/>
      <c r="O148" s="182"/>
      <c r="P148" s="182"/>
      <c r="Q148" s="182"/>
      <c r="R148" s="182"/>
      <c r="S148" s="182"/>
      <c r="T148" s="182"/>
      <c r="U148" s="182"/>
      <c r="V148" s="182"/>
      <c r="W148" s="182"/>
      <c r="X148" s="183"/>
      <c r="Y148" s="184"/>
      <c r="Z148" s="185"/>
      <c r="AA148" s="186"/>
      <c r="AB148" s="187"/>
      <c r="AC148" s="187"/>
      <c r="AD148" s="188"/>
      <c r="AE148" s="189"/>
      <c r="AF148" s="188"/>
      <c r="AG148" s="188"/>
      <c r="AH148" s="188"/>
      <c r="AI148" s="188"/>
      <c r="AJ148" s="188"/>
      <c r="AK148" s="188"/>
      <c r="AL148" s="188"/>
      <c r="AM148" s="188"/>
      <c r="AN148" s="188"/>
    </row>
    <row r="149" spans="1:40" s="252" customFormat="1" x14ac:dyDescent="0.3">
      <c r="A149" s="253"/>
      <c r="B149" s="249"/>
      <c r="C149" s="173"/>
      <c r="D149" s="250"/>
      <c r="E149" s="250"/>
      <c r="F149" s="317"/>
      <c r="G149" s="173"/>
      <c r="H149" s="173"/>
      <c r="I149" s="181"/>
      <c r="J149" s="182"/>
      <c r="K149" s="182"/>
      <c r="L149" s="182"/>
      <c r="M149" s="182"/>
      <c r="N149" s="182"/>
      <c r="O149" s="182"/>
      <c r="P149" s="182"/>
      <c r="Q149" s="182"/>
      <c r="R149" s="182"/>
      <c r="S149" s="182"/>
      <c r="T149" s="182"/>
      <c r="U149" s="182"/>
      <c r="V149" s="182"/>
      <c r="W149" s="182"/>
      <c r="X149" s="183"/>
      <c r="Y149" s="184"/>
      <c r="Z149" s="185"/>
      <c r="AA149" s="186"/>
      <c r="AB149" s="187"/>
      <c r="AC149" s="187"/>
      <c r="AD149" s="188"/>
      <c r="AE149" s="189"/>
      <c r="AF149" s="188"/>
      <c r="AG149" s="188"/>
      <c r="AH149" s="188"/>
      <c r="AI149" s="188"/>
      <c r="AJ149" s="188"/>
      <c r="AK149" s="188"/>
      <c r="AL149" s="188"/>
      <c r="AM149" s="188"/>
      <c r="AN149" s="188"/>
    </row>
    <row r="150" spans="1:40" s="252" customFormat="1" x14ac:dyDescent="0.3">
      <c r="A150" s="253"/>
      <c r="B150" s="249"/>
      <c r="C150" s="173"/>
      <c r="D150" s="250"/>
      <c r="E150" s="250"/>
      <c r="F150" s="317"/>
      <c r="G150" s="173"/>
      <c r="H150" s="173"/>
      <c r="I150" s="181"/>
      <c r="J150" s="182"/>
      <c r="K150" s="182"/>
      <c r="L150" s="182"/>
      <c r="M150" s="182"/>
      <c r="N150" s="182"/>
      <c r="O150" s="182"/>
      <c r="P150" s="182"/>
      <c r="Q150" s="182"/>
      <c r="R150" s="182"/>
      <c r="S150" s="182"/>
      <c r="T150" s="182"/>
      <c r="U150" s="182"/>
      <c r="V150" s="182"/>
      <c r="W150" s="182"/>
      <c r="X150" s="183"/>
      <c r="Y150" s="184"/>
      <c r="Z150" s="185"/>
      <c r="AA150" s="186"/>
      <c r="AB150" s="187"/>
      <c r="AC150" s="187"/>
      <c r="AD150" s="188"/>
      <c r="AE150" s="189"/>
      <c r="AF150" s="188"/>
      <c r="AG150" s="188"/>
      <c r="AH150" s="188"/>
      <c r="AI150" s="188"/>
      <c r="AJ150" s="188"/>
      <c r="AK150" s="188"/>
      <c r="AL150" s="188"/>
      <c r="AM150" s="188"/>
      <c r="AN150" s="188"/>
    </row>
    <row r="151" spans="1:40" s="252" customFormat="1" x14ac:dyDescent="0.3">
      <c r="A151" s="253"/>
      <c r="B151" s="249"/>
      <c r="C151" s="173"/>
      <c r="D151" s="250"/>
      <c r="E151" s="250"/>
      <c r="F151" s="317"/>
      <c r="G151" s="173"/>
      <c r="H151" s="173"/>
      <c r="I151" s="181"/>
      <c r="J151" s="182"/>
      <c r="K151" s="182"/>
      <c r="L151" s="182"/>
      <c r="M151" s="182"/>
      <c r="N151" s="182"/>
      <c r="O151" s="182"/>
      <c r="P151" s="182"/>
      <c r="Q151" s="182"/>
      <c r="R151" s="182"/>
      <c r="S151" s="182"/>
      <c r="T151" s="182"/>
      <c r="U151" s="182"/>
      <c r="V151" s="182"/>
      <c r="W151" s="182"/>
      <c r="X151" s="183"/>
      <c r="Y151" s="184"/>
      <c r="Z151" s="185"/>
      <c r="AA151" s="186"/>
      <c r="AB151" s="187"/>
      <c r="AC151" s="187"/>
      <c r="AD151" s="188"/>
      <c r="AE151" s="189"/>
      <c r="AF151" s="188"/>
      <c r="AG151" s="188"/>
      <c r="AH151" s="188"/>
      <c r="AI151" s="188"/>
      <c r="AJ151" s="188"/>
      <c r="AK151" s="188"/>
      <c r="AL151" s="188"/>
      <c r="AM151" s="188"/>
      <c r="AN151" s="188"/>
    </row>
    <row r="152" spans="1:40" s="252" customFormat="1" x14ac:dyDescent="0.3">
      <c r="A152" s="253"/>
      <c r="B152" s="249"/>
      <c r="C152" s="173"/>
      <c r="D152" s="250"/>
      <c r="E152" s="250"/>
      <c r="F152" s="317"/>
      <c r="G152" s="173"/>
      <c r="H152" s="173"/>
      <c r="I152" s="181"/>
      <c r="J152" s="182"/>
      <c r="K152" s="182"/>
      <c r="L152" s="182"/>
      <c r="M152" s="182"/>
      <c r="N152" s="182"/>
      <c r="O152" s="182"/>
      <c r="P152" s="182"/>
      <c r="Q152" s="182"/>
      <c r="R152" s="182"/>
      <c r="S152" s="182"/>
      <c r="T152" s="182"/>
      <c r="U152" s="182"/>
      <c r="V152" s="182"/>
      <c r="W152" s="182"/>
      <c r="X152" s="183"/>
      <c r="Y152" s="184"/>
      <c r="Z152" s="185"/>
      <c r="AA152" s="186"/>
      <c r="AB152" s="187"/>
      <c r="AC152" s="187"/>
      <c r="AD152" s="188"/>
      <c r="AE152" s="189"/>
      <c r="AF152" s="188"/>
      <c r="AG152" s="188"/>
      <c r="AH152" s="188"/>
      <c r="AI152" s="188"/>
      <c r="AJ152" s="188"/>
      <c r="AK152" s="188"/>
      <c r="AL152" s="188"/>
      <c r="AM152" s="188"/>
      <c r="AN152" s="188"/>
    </row>
    <row r="153" spans="1:40" s="252" customFormat="1" x14ac:dyDescent="0.3">
      <c r="A153" s="253"/>
      <c r="B153" s="249"/>
      <c r="C153" s="173"/>
      <c r="D153" s="250"/>
      <c r="E153" s="250"/>
      <c r="F153" s="317"/>
      <c r="G153" s="173"/>
      <c r="H153" s="173"/>
      <c r="I153" s="181"/>
      <c r="J153" s="182"/>
      <c r="K153" s="182"/>
      <c r="L153" s="182"/>
      <c r="M153" s="182"/>
      <c r="N153" s="182"/>
      <c r="O153" s="182"/>
      <c r="P153" s="182"/>
      <c r="Q153" s="182"/>
      <c r="R153" s="182"/>
      <c r="S153" s="182"/>
      <c r="T153" s="182"/>
      <c r="U153" s="182"/>
      <c r="V153" s="182"/>
      <c r="W153" s="182"/>
      <c r="X153" s="183"/>
      <c r="Y153" s="184"/>
      <c r="Z153" s="185"/>
      <c r="AA153" s="186"/>
      <c r="AB153" s="187"/>
      <c r="AC153" s="187"/>
      <c r="AD153" s="188"/>
      <c r="AE153" s="189"/>
      <c r="AF153" s="188"/>
      <c r="AG153" s="188"/>
      <c r="AH153" s="188"/>
      <c r="AI153" s="188"/>
      <c r="AJ153" s="188"/>
      <c r="AK153" s="188"/>
      <c r="AL153" s="188"/>
      <c r="AM153" s="188"/>
      <c r="AN153" s="188"/>
    </row>
    <row r="154" spans="1:40" s="252" customFormat="1" x14ac:dyDescent="0.3">
      <c r="A154" s="253"/>
      <c r="B154" s="249"/>
      <c r="C154" s="173"/>
      <c r="D154" s="250"/>
      <c r="E154" s="250"/>
      <c r="F154" s="317"/>
      <c r="G154" s="173"/>
      <c r="H154" s="173"/>
      <c r="I154" s="181"/>
      <c r="J154" s="182"/>
      <c r="K154" s="182"/>
      <c r="L154" s="182"/>
      <c r="M154" s="182"/>
      <c r="N154" s="182"/>
      <c r="O154" s="182"/>
      <c r="P154" s="182"/>
      <c r="Q154" s="182"/>
      <c r="R154" s="182"/>
      <c r="S154" s="182"/>
      <c r="T154" s="182"/>
      <c r="U154" s="182"/>
      <c r="V154" s="182"/>
      <c r="W154" s="182"/>
      <c r="X154" s="183"/>
      <c r="Y154" s="184"/>
      <c r="Z154" s="185"/>
      <c r="AA154" s="186"/>
      <c r="AB154" s="187"/>
      <c r="AC154" s="187"/>
      <c r="AD154" s="188"/>
      <c r="AE154" s="189"/>
      <c r="AF154" s="188"/>
      <c r="AG154" s="188"/>
      <c r="AH154" s="188"/>
      <c r="AI154" s="188"/>
      <c r="AJ154" s="188"/>
      <c r="AK154" s="188"/>
      <c r="AL154" s="188"/>
      <c r="AM154" s="188"/>
      <c r="AN154" s="188"/>
    </row>
    <row r="155" spans="1:40" s="252" customFormat="1" x14ac:dyDescent="0.3">
      <c r="A155" s="253"/>
      <c r="B155" s="249"/>
      <c r="C155" s="173"/>
      <c r="D155" s="250"/>
      <c r="E155" s="250"/>
      <c r="F155" s="317"/>
      <c r="G155" s="173"/>
      <c r="H155" s="173"/>
      <c r="I155" s="181"/>
      <c r="J155" s="182"/>
      <c r="K155" s="182"/>
      <c r="L155" s="182"/>
      <c r="M155" s="182"/>
      <c r="N155" s="182"/>
      <c r="O155" s="182"/>
      <c r="P155" s="182"/>
      <c r="Q155" s="182"/>
      <c r="R155" s="182"/>
      <c r="S155" s="182"/>
      <c r="T155" s="182"/>
      <c r="U155" s="182"/>
      <c r="V155" s="182"/>
      <c r="W155" s="182"/>
      <c r="X155" s="183"/>
      <c r="Y155" s="184"/>
      <c r="Z155" s="185"/>
      <c r="AA155" s="186"/>
      <c r="AB155" s="187"/>
      <c r="AC155" s="187"/>
      <c r="AD155" s="188"/>
      <c r="AE155" s="189"/>
      <c r="AF155" s="188"/>
      <c r="AG155" s="188"/>
      <c r="AH155" s="188"/>
      <c r="AI155" s="188"/>
      <c r="AJ155" s="188"/>
      <c r="AK155" s="188"/>
      <c r="AL155" s="188"/>
      <c r="AM155" s="188"/>
      <c r="AN155" s="188"/>
    </row>
    <row r="156" spans="1:40" s="252" customFormat="1" x14ac:dyDescent="0.3">
      <c r="A156" s="253"/>
      <c r="B156" s="249"/>
      <c r="C156" s="173"/>
      <c r="D156" s="250"/>
      <c r="E156" s="250"/>
      <c r="F156" s="317"/>
      <c r="G156" s="173"/>
      <c r="H156" s="173"/>
      <c r="I156" s="181"/>
      <c r="J156" s="182"/>
      <c r="K156" s="182"/>
      <c r="L156" s="182"/>
      <c r="M156" s="182"/>
      <c r="N156" s="182"/>
      <c r="O156" s="182"/>
      <c r="P156" s="182"/>
      <c r="Q156" s="182"/>
      <c r="R156" s="182"/>
      <c r="S156" s="182"/>
      <c r="T156" s="182"/>
      <c r="U156" s="182"/>
      <c r="V156" s="182"/>
      <c r="W156" s="182"/>
      <c r="X156" s="183"/>
      <c r="Y156" s="184"/>
      <c r="Z156" s="185"/>
      <c r="AA156" s="186"/>
      <c r="AB156" s="187"/>
      <c r="AC156" s="187"/>
      <c r="AD156" s="188"/>
      <c r="AE156" s="189"/>
      <c r="AF156" s="188"/>
      <c r="AG156" s="188"/>
      <c r="AH156" s="188"/>
      <c r="AI156" s="188"/>
      <c r="AJ156" s="188"/>
      <c r="AK156" s="188"/>
      <c r="AL156" s="188"/>
      <c r="AM156" s="188"/>
      <c r="AN156" s="188"/>
    </row>
    <row r="157" spans="1:40" s="252" customFormat="1" x14ac:dyDescent="0.3">
      <c r="A157" s="253"/>
      <c r="B157" s="249"/>
      <c r="C157" s="173"/>
      <c r="D157" s="250"/>
      <c r="E157" s="250"/>
      <c r="F157" s="317"/>
      <c r="G157" s="173"/>
      <c r="H157" s="173"/>
      <c r="I157" s="181"/>
      <c r="J157" s="182"/>
      <c r="K157" s="182"/>
      <c r="L157" s="182"/>
      <c r="M157" s="182"/>
      <c r="N157" s="182"/>
      <c r="O157" s="182"/>
      <c r="P157" s="182"/>
      <c r="Q157" s="182"/>
      <c r="R157" s="182"/>
      <c r="S157" s="182"/>
      <c r="T157" s="182"/>
      <c r="U157" s="182"/>
      <c r="V157" s="182"/>
      <c r="W157" s="182"/>
      <c r="X157" s="183"/>
      <c r="Y157" s="184"/>
      <c r="Z157" s="185"/>
      <c r="AA157" s="186"/>
      <c r="AB157" s="187"/>
      <c r="AC157" s="187"/>
      <c r="AD157" s="188"/>
      <c r="AE157" s="189"/>
      <c r="AF157" s="188"/>
      <c r="AG157" s="188"/>
      <c r="AH157" s="188"/>
      <c r="AI157" s="188"/>
      <c r="AJ157" s="188"/>
      <c r="AK157" s="188"/>
      <c r="AL157" s="188"/>
      <c r="AM157" s="188"/>
      <c r="AN157" s="188"/>
    </row>
    <row r="158" spans="1:40" s="252" customFormat="1" x14ac:dyDescent="0.3">
      <c r="A158" s="253"/>
      <c r="B158" s="249"/>
      <c r="C158" s="173"/>
      <c r="D158" s="250"/>
      <c r="E158" s="250"/>
      <c r="F158" s="317"/>
      <c r="G158" s="173"/>
      <c r="H158" s="173"/>
      <c r="I158" s="181"/>
      <c r="J158" s="182"/>
      <c r="K158" s="182"/>
      <c r="L158" s="182"/>
      <c r="M158" s="182"/>
      <c r="N158" s="182"/>
      <c r="O158" s="182"/>
      <c r="P158" s="182"/>
      <c r="Q158" s="182"/>
      <c r="R158" s="182"/>
      <c r="S158" s="182"/>
      <c r="T158" s="182"/>
      <c r="U158" s="182"/>
      <c r="V158" s="182"/>
      <c r="W158" s="182"/>
      <c r="X158" s="183"/>
      <c r="Y158" s="184"/>
      <c r="Z158" s="185"/>
      <c r="AA158" s="186"/>
      <c r="AB158" s="187"/>
      <c r="AC158" s="187"/>
      <c r="AD158" s="188"/>
      <c r="AE158" s="189"/>
      <c r="AF158" s="188"/>
      <c r="AG158" s="188"/>
      <c r="AH158" s="188"/>
      <c r="AI158" s="188"/>
      <c r="AJ158" s="188"/>
      <c r="AK158" s="188"/>
      <c r="AL158" s="188"/>
      <c r="AM158" s="188"/>
      <c r="AN158" s="188"/>
    </row>
    <row r="159" spans="1:40" s="252" customFormat="1" x14ac:dyDescent="0.3">
      <c r="A159" s="253"/>
      <c r="B159" s="249"/>
      <c r="C159" s="173"/>
      <c r="D159" s="250"/>
      <c r="E159" s="250"/>
      <c r="F159" s="317"/>
      <c r="G159" s="173"/>
      <c r="H159" s="173"/>
      <c r="I159" s="181"/>
      <c r="J159" s="182"/>
      <c r="K159" s="182"/>
      <c r="L159" s="182"/>
      <c r="M159" s="182"/>
      <c r="N159" s="182"/>
      <c r="O159" s="182"/>
      <c r="P159" s="182"/>
      <c r="Q159" s="182"/>
      <c r="R159" s="182"/>
      <c r="S159" s="182"/>
      <c r="T159" s="182"/>
      <c r="U159" s="182"/>
      <c r="V159" s="182"/>
      <c r="W159" s="182"/>
      <c r="X159" s="183"/>
      <c r="Y159" s="184"/>
      <c r="Z159" s="185"/>
      <c r="AA159" s="186"/>
      <c r="AB159" s="187"/>
      <c r="AC159" s="187"/>
      <c r="AD159" s="188"/>
      <c r="AE159" s="189"/>
      <c r="AF159" s="188"/>
      <c r="AG159" s="188"/>
      <c r="AH159" s="188"/>
      <c r="AI159" s="188"/>
      <c r="AJ159" s="188"/>
      <c r="AK159" s="188"/>
      <c r="AL159" s="188"/>
      <c r="AM159" s="188"/>
      <c r="AN159" s="188"/>
    </row>
    <row r="160" spans="1:40" s="252" customFormat="1" x14ac:dyDescent="0.3">
      <c r="A160" s="253"/>
      <c r="B160" s="249"/>
      <c r="C160" s="173"/>
      <c r="D160" s="250"/>
      <c r="E160" s="250"/>
      <c r="F160" s="317"/>
      <c r="G160" s="173"/>
      <c r="H160" s="173"/>
      <c r="I160" s="181"/>
      <c r="J160" s="182"/>
      <c r="K160" s="182"/>
      <c r="L160" s="182"/>
      <c r="M160" s="182"/>
      <c r="N160" s="182"/>
      <c r="O160" s="182"/>
      <c r="P160" s="182"/>
      <c r="Q160" s="182"/>
      <c r="R160" s="182"/>
      <c r="S160" s="182"/>
      <c r="T160" s="182"/>
      <c r="U160" s="182"/>
      <c r="V160" s="182"/>
      <c r="W160" s="182"/>
      <c r="X160" s="183"/>
      <c r="Y160" s="184"/>
      <c r="Z160" s="185"/>
      <c r="AA160" s="186"/>
      <c r="AB160" s="187"/>
      <c r="AC160" s="187"/>
      <c r="AD160" s="188"/>
      <c r="AE160" s="189"/>
      <c r="AF160" s="188"/>
      <c r="AG160" s="188"/>
      <c r="AH160" s="188"/>
      <c r="AI160" s="188"/>
      <c r="AJ160" s="188"/>
      <c r="AK160" s="188"/>
      <c r="AL160" s="188"/>
      <c r="AM160" s="188"/>
      <c r="AN160" s="188"/>
    </row>
    <row r="161" spans="1:40" s="252" customFormat="1" x14ac:dyDescent="0.3">
      <c r="A161" s="253"/>
      <c r="B161" s="249"/>
      <c r="C161" s="173"/>
      <c r="D161" s="250"/>
      <c r="E161" s="250"/>
      <c r="F161" s="317"/>
      <c r="G161" s="173"/>
      <c r="H161" s="173"/>
      <c r="I161" s="181"/>
      <c r="J161" s="182"/>
      <c r="K161" s="182"/>
      <c r="L161" s="182"/>
      <c r="M161" s="182"/>
      <c r="N161" s="182"/>
      <c r="O161" s="182"/>
      <c r="P161" s="182"/>
      <c r="Q161" s="182"/>
      <c r="R161" s="182"/>
      <c r="S161" s="182"/>
      <c r="T161" s="182"/>
      <c r="U161" s="182"/>
      <c r="V161" s="182"/>
      <c r="W161" s="182"/>
      <c r="X161" s="183"/>
      <c r="Y161" s="184"/>
      <c r="Z161" s="185"/>
      <c r="AA161" s="186"/>
      <c r="AB161" s="187"/>
      <c r="AC161" s="187"/>
      <c r="AD161" s="188"/>
      <c r="AE161" s="189"/>
      <c r="AF161" s="188"/>
      <c r="AG161" s="188"/>
      <c r="AH161" s="188"/>
      <c r="AI161" s="188"/>
      <c r="AJ161" s="188"/>
      <c r="AK161" s="188"/>
      <c r="AL161" s="188"/>
      <c r="AM161" s="188"/>
      <c r="AN161" s="188"/>
    </row>
    <row r="162" spans="1:40" s="252" customFormat="1" x14ac:dyDescent="0.3">
      <c r="A162" s="253"/>
      <c r="B162" s="249"/>
      <c r="C162" s="173"/>
      <c r="D162" s="250"/>
      <c r="E162" s="250"/>
      <c r="F162" s="317"/>
      <c r="G162" s="173"/>
      <c r="H162" s="173"/>
      <c r="I162" s="181"/>
      <c r="J162" s="182"/>
      <c r="K162" s="182"/>
      <c r="L162" s="182"/>
      <c r="M162" s="182"/>
      <c r="N162" s="182"/>
      <c r="O162" s="182"/>
      <c r="P162" s="182"/>
      <c r="Q162" s="182"/>
      <c r="R162" s="182"/>
      <c r="S162" s="182"/>
      <c r="T162" s="182"/>
      <c r="U162" s="182"/>
      <c r="V162" s="182"/>
      <c r="W162" s="182"/>
      <c r="X162" s="183"/>
      <c r="Y162" s="184"/>
      <c r="Z162" s="185"/>
      <c r="AA162" s="186"/>
      <c r="AB162" s="187"/>
      <c r="AC162" s="187"/>
      <c r="AD162" s="188"/>
      <c r="AE162" s="189"/>
      <c r="AF162" s="188"/>
      <c r="AG162" s="188"/>
      <c r="AH162" s="188"/>
      <c r="AI162" s="188"/>
      <c r="AJ162" s="188"/>
      <c r="AK162" s="188"/>
      <c r="AL162" s="188"/>
      <c r="AM162" s="188"/>
      <c r="AN162" s="188"/>
    </row>
    <row r="163" spans="1:40" s="252" customFormat="1" x14ac:dyDescent="0.3">
      <c r="A163" s="253"/>
      <c r="B163" s="249"/>
      <c r="C163" s="173"/>
      <c r="D163" s="250"/>
      <c r="E163" s="250"/>
      <c r="F163" s="317"/>
      <c r="G163" s="173"/>
      <c r="H163" s="173"/>
      <c r="I163" s="181"/>
      <c r="J163" s="182"/>
      <c r="K163" s="182"/>
      <c r="L163" s="182"/>
      <c r="M163" s="182"/>
      <c r="N163" s="182"/>
      <c r="O163" s="182"/>
      <c r="P163" s="182"/>
      <c r="Q163" s="182"/>
      <c r="R163" s="182"/>
      <c r="S163" s="182"/>
      <c r="T163" s="182"/>
      <c r="U163" s="182"/>
      <c r="V163" s="182"/>
      <c r="W163" s="182"/>
      <c r="X163" s="183"/>
      <c r="Y163" s="184"/>
      <c r="Z163" s="185"/>
      <c r="AA163" s="186"/>
      <c r="AB163" s="187"/>
      <c r="AC163" s="187"/>
      <c r="AD163" s="188"/>
      <c r="AE163" s="189"/>
      <c r="AF163" s="188"/>
      <c r="AG163" s="188"/>
      <c r="AH163" s="188"/>
      <c r="AI163" s="188"/>
      <c r="AJ163" s="188"/>
      <c r="AK163" s="188"/>
      <c r="AL163" s="188"/>
      <c r="AM163" s="188"/>
      <c r="AN163" s="188"/>
    </row>
    <row r="164" spans="1:40" s="252" customFormat="1" x14ac:dyDescent="0.3">
      <c r="A164" s="253"/>
      <c r="B164" s="249"/>
      <c r="C164" s="173"/>
      <c r="D164" s="250"/>
      <c r="E164" s="250"/>
      <c r="F164" s="317"/>
      <c r="G164" s="173"/>
      <c r="H164" s="173"/>
      <c r="I164" s="181"/>
      <c r="J164" s="182"/>
      <c r="K164" s="182"/>
      <c r="L164" s="182"/>
      <c r="M164" s="182"/>
      <c r="N164" s="182"/>
      <c r="O164" s="182"/>
      <c r="P164" s="182"/>
      <c r="Q164" s="182"/>
      <c r="R164" s="182"/>
      <c r="S164" s="182"/>
      <c r="T164" s="182"/>
      <c r="U164" s="182"/>
      <c r="V164" s="182"/>
      <c r="W164" s="182"/>
      <c r="X164" s="183"/>
      <c r="Y164" s="184"/>
      <c r="Z164" s="185"/>
      <c r="AA164" s="186"/>
      <c r="AB164" s="187"/>
      <c r="AC164" s="187"/>
      <c r="AD164" s="188"/>
      <c r="AE164" s="189"/>
      <c r="AF164" s="188"/>
      <c r="AG164" s="188"/>
      <c r="AH164" s="188"/>
      <c r="AI164" s="188"/>
      <c r="AJ164" s="188"/>
      <c r="AK164" s="188"/>
      <c r="AL164" s="188"/>
      <c r="AM164" s="188"/>
      <c r="AN164" s="188"/>
    </row>
    <row r="165" spans="1:40" s="252" customFormat="1" x14ac:dyDescent="0.3">
      <c r="A165" s="253"/>
      <c r="B165" s="249"/>
      <c r="C165" s="173"/>
      <c r="D165" s="250"/>
      <c r="E165" s="250"/>
      <c r="F165" s="317"/>
      <c r="G165" s="173"/>
      <c r="H165" s="173"/>
      <c r="I165" s="181"/>
      <c r="J165" s="182"/>
      <c r="K165" s="182"/>
      <c r="L165" s="182"/>
      <c r="M165" s="182"/>
      <c r="N165" s="182"/>
      <c r="O165" s="182"/>
      <c r="P165" s="182"/>
      <c r="Q165" s="182"/>
      <c r="R165" s="182"/>
      <c r="S165" s="182"/>
      <c r="T165" s="182"/>
      <c r="U165" s="182"/>
      <c r="V165" s="182"/>
      <c r="W165" s="182"/>
      <c r="X165" s="183"/>
      <c r="Y165" s="184"/>
      <c r="Z165" s="185"/>
      <c r="AA165" s="186"/>
      <c r="AB165" s="187"/>
      <c r="AC165" s="187"/>
      <c r="AD165" s="188"/>
      <c r="AE165" s="189"/>
      <c r="AF165" s="188"/>
      <c r="AG165" s="188"/>
      <c r="AH165" s="188"/>
      <c r="AI165" s="188"/>
      <c r="AJ165" s="188"/>
      <c r="AK165" s="188"/>
      <c r="AL165" s="188"/>
      <c r="AM165" s="188"/>
      <c r="AN165" s="188"/>
    </row>
    <row r="166" spans="1:40" s="252" customFormat="1" x14ac:dyDescent="0.3">
      <c r="A166" s="253"/>
      <c r="B166" s="249"/>
      <c r="C166" s="173"/>
      <c r="D166" s="250"/>
      <c r="E166" s="250"/>
      <c r="F166" s="317"/>
      <c r="G166" s="173"/>
      <c r="H166" s="173"/>
      <c r="I166" s="181"/>
      <c r="J166" s="182"/>
      <c r="K166" s="182"/>
      <c r="L166" s="182"/>
      <c r="M166" s="182"/>
      <c r="N166" s="182"/>
      <c r="O166" s="182"/>
      <c r="P166" s="182"/>
      <c r="Q166" s="182"/>
      <c r="R166" s="182"/>
      <c r="S166" s="182"/>
      <c r="T166" s="182"/>
      <c r="U166" s="182"/>
      <c r="V166" s="182"/>
      <c r="W166" s="182"/>
      <c r="X166" s="183"/>
      <c r="Y166" s="184"/>
      <c r="Z166" s="185"/>
      <c r="AA166" s="186"/>
      <c r="AB166" s="187"/>
      <c r="AC166" s="187"/>
      <c r="AD166" s="188"/>
      <c r="AE166" s="189"/>
      <c r="AF166" s="188"/>
      <c r="AG166" s="188"/>
      <c r="AH166" s="188"/>
      <c r="AI166" s="188"/>
      <c r="AJ166" s="188"/>
      <c r="AK166" s="188"/>
      <c r="AL166" s="188"/>
      <c r="AM166" s="188"/>
      <c r="AN166" s="188"/>
    </row>
    <row r="167" spans="1:40" s="252" customFormat="1" x14ac:dyDescent="0.3">
      <c r="A167" s="253"/>
      <c r="B167" s="249"/>
      <c r="C167" s="173"/>
      <c r="D167" s="250"/>
      <c r="E167" s="250"/>
      <c r="F167" s="317"/>
      <c r="G167" s="173"/>
      <c r="H167" s="173"/>
      <c r="I167" s="181"/>
      <c r="J167" s="182"/>
      <c r="K167" s="182"/>
      <c r="L167" s="182"/>
      <c r="M167" s="182"/>
      <c r="N167" s="182"/>
      <c r="O167" s="182"/>
      <c r="P167" s="182"/>
      <c r="Q167" s="182"/>
      <c r="R167" s="182"/>
      <c r="S167" s="182"/>
      <c r="T167" s="182"/>
      <c r="U167" s="182"/>
      <c r="V167" s="182"/>
      <c r="W167" s="182"/>
      <c r="X167" s="183"/>
      <c r="Y167" s="184"/>
      <c r="Z167" s="185"/>
      <c r="AA167" s="186"/>
      <c r="AB167" s="187"/>
      <c r="AC167" s="187"/>
      <c r="AD167" s="188"/>
      <c r="AE167" s="189"/>
      <c r="AF167" s="188"/>
      <c r="AG167" s="188"/>
      <c r="AH167" s="188"/>
      <c r="AI167" s="188"/>
      <c r="AJ167" s="188"/>
      <c r="AK167" s="188"/>
      <c r="AL167" s="188"/>
      <c r="AM167" s="188"/>
      <c r="AN167" s="188"/>
    </row>
    <row r="168" spans="1:40" s="252" customFormat="1" x14ac:dyDescent="0.3">
      <c r="A168" s="253"/>
      <c r="B168" s="249"/>
      <c r="C168" s="173"/>
      <c r="D168" s="250"/>
      <c r="E168" s="250"/>
      <c r="F168" s="317"/>
      <c r="G168" s="173"/>
      <c r="H168" s="173"/>
      <c r="I168" s="181"/>
      <c r="J168" s="182"/>
      <c r="K168" s="182"/>
      <c r="L168" s="182"/>
      <c r="M168" s="182"/>
      <c r="N168" s="182"/>
      <c r="O168" s="182"/>
      <c r="P168" s="182"/>
      <c r="Q168" s="182"/>
      <c r="R168" s="182"/>
      <c r="S168" s="182"/>
      <c r="T168" s="182"/>
      <c r="U168" s="182"/>
      <c r="V168" s="182"/>
      <c r="W168" s="182"/>
      <c r="X168" s="183"/>
      <c r="Y168" s="184"/>
      <c r="Z168" s="185"/>
      <c r="AA168" s="186"/>
      <c r="AB168" s="187"/>
      <c r="AC168" s="187"/>
      <c r="AD168" s="188"/>
      <c r="AE168" s="189"/>
      <c r="AF168" s="188"/>
      <c r="AG168" s="188"/>
      <c r="AH168" s="188"/>
      <c r="AI168" s="188"/>
      <c r="AJ168" s="188"/>
      <c r="AK168" s="188"/>
      <c r="AL168" s="188"/>
      <c r="AM168" s="188"/>
      <c r="AN168" s="188"/>
    </row>
    <row r="169" spans="1:40" s="252" customFormat="1" x14ac:dyDescent="0.3">
      <c r="A169" s="253"/>
      <c r="B169" s="249"/>
      <c r="C169" s="173"/>
      <c r="D169" s="250"/>
      <c r="E169" s="250"/>
      <c r="F169" s="317"/>
      <c r="G169" s="173"/>
      <c r="H169" s="173"/>
      <c r="I169" s="181"/>
      <c r="J169" s="182"/>
      <c r="K169" s="182"/>
      <c r="L169" s="182"/>
      <c r="M169" s="182"/>
      <c r="N169" s="182"/>
      <c r="O169" s="182"/>
      <c r="P169" s="182"/>
      <c r="Q169" s="182"/>
      <c r="R169" s="182"/>
      <c r="S169" s="182"/>
      <c r="T169" s="182"/>
      <c r="U169" s="182"/>
      <c r="V169" s="182"/>
      <c r="W169" s="182"/>
      <c r="X169" s="183"/>
      <c r="Y169" s="184"/>
      <c r="Z169" s="185"/>
      <c r="AA169" s="186"/>
      <c r="AB169" s="187"/>
      <c r="AC169" s="187"/>
      <c r="AD169" s="188"/>
      <c r="AE169" s="189"/>
      <c r="AF169" s="188"/>
      <c r="AG169" s="188"/>
      <c r="AH169" s="188"/>
      <c r="AI169" s="188"/>
      <c r="AJ169" s="188"/>
      <c r="AK169" s="188"/>
      <c r="AL169" s="188"/>
      <c r="AM169" s="188"/>
      <c r="AN169" s="188"/>
    </row>
    <row r="170" spans="1:40" s="252" customFormat="1" x14ac:dyDescent="0.3">
      <c r="A170" s="253"/>
      <c r="B170" s="249"/>
      <c r="C170" s="173"/>
      <c r="D170" s="250"/>
      <c r="E170" s="250"/>
      <c r="F170" s="317"/>
      <c r="G170" s="173"/>
      <c r="H170" s="173"/>
      <c r="I170" s="181"/>
      <c r="J170" s="182"/>
      <c r="K170" s="182"/>
      <c r="L170" s="182"/>
      <c r="M170" s="182"/>
      <c r="N170" s="182"/>
      <c r="O170" s="182"/>
      <c r="P170" s="182"/>
      <c r="Q170" s="182"/>
      <c r="R170" s="182"/>
      <c r="S170" s="182"/>
      <c r="T170" s="182"/>
      <c r="U170" s="182"/>
      <c r="V170" s="182"/>
      <c r="W170" s="182"/>
      <c r="X170" s="183"/>
      <c r="Y170" s="184"/>
      <c r="Z170" s="185"/>
      <c r="AA170" s="186"/>
      <c r="AB170" s="187"/>
      <c r="AC170" s="187"/>
      <c r="AD170" s="188"/>
      <c r="AE170" s="189"/>
      <c r="AF170" s="188"/>
      <c r="AG170" s="188"/>
      <c r="AH170" s="188"/>
      <c r="AI170" s="188"/>
      <c r="AJ170" s="188"/>
      <c r="AK170" s="188"/>
      <c r="AL170" s="188"/>
      <c r="AM170" s="188"/>
      <c r="AN170" s="188"/>
    </row>
    <row r="171" spans="1:40" s="252" customFormat="1" x14ac:dyDescent="0.3">
      <c r="A171" s="253"/>
      <c r="B171" s="249"/>
      <c r="C171" s="173"/>
      <c r="D171" s="250"/>
      <c r="E171" s="250"/>
      <c r="F171" s="317"/>
      <c r="G171" s="173"/>
      <c r="H171" s="173"/>
      <c r="I171" s="181"/>
      <c r="J171" s="182"/>
      <c r="K171" s="182"/>
      <c r="L171" s="182"/>
      <c r="M171" s="182"/>
      <c r="N171" s="182"/>
      <c r="O171" s="182"/>
      <c r="P171" s="182"/>
      <c r="Q171" s="182"/>
      <c r="R171" s="182"/>
      <c r="S171" s="182"/>
      <c r="T171" s="182"/>
      <c r="U171" s="182"/>
      <c r="V171" s="182"/>
      <c r="W171" s="182"/>
      <c r="X171" s="183"/>
      <c r="Y171" s="184"/>
      <c r="Z171" s="185"/>
      <c r="AA171" s="186"/>
      <c r="AB171" s="187"/>
      <c r="AC171" s="187"/>
      <c r="AD171" s="188"/>
      <c r="AE171" s="189"/>
      <c r="AF171" s="188"/>
      <c r="AG171" s="188"/>
      <c r="AH171" s="188"/>
      <c r="AI171" s="188"/>
      <c r="AJ171" s="188"/>
      <c r="AK171" s="188"/>
      <c r="AL171" s="188"/>
      <c r="AM171" s="188"/>
      <c r="AN171" s="188"/>
    </row>
    <row r="172" spans="1:40" s="252" customFormat="1" x14ac:dyDescent="0.3">
      <c r="A172" s="253"/>
      <c r="B172" s="249"/>
      <c r="C172" s="173"/>
      <c r="D172" s="250"/>
      <c r="E172" s="250"/>
      <c r="F172" s="317"/>
      <c r="G172" s="173"/>
      <c r="H172" s="173"/>
      <c r="I172" s="181"/>
      <c r="J172" s="182"/>
      <c r="K172" s="182"/>
      <c r="L172" s="182"/>
      <c r="M172" s="182"/>
      <c r="N172" s="182"/>
      <c r="O172" s="182"/>
      <c r="P172" s="182"/>
      <c r="Q172" s="182"/>
      <c r="R172" s="182"/>
      <c r="S172" s="182"/>
      <c r="T172" s="182"/>
      <c r="U172" s="182"/>
      <c r="V172" s="182"/>
      <c r="W172" s="182"/>
      <c r="X172" s="183"/>
      <c r="Y172" s="184"/>
      <c r="Z172" s="185"/>
      <c r="AA172" s="186"/>
      <c r="AB172" s="187"/>
      <c r="AC172" s="187"/>
      <c r="AD172" s="188"/>
      <c r="AE172" s="189"/>
      <c r="AF172" s="188"/>
      <c r="AG172" s="188"/>
      <c r="AH172" s="188"/>
      <c r="AI172" s="188"/>
      <c r="AJ172" s="188"/>
      <c r="AK172" s="188"/>
      <c r="AL172" s="188"/>
      <c r="AM172" s="188"/>
      <c r="AN172" s="188"/>
    </row>
    <row r="173" spans="1:40" s="252" customFormat="1" x14ac:dyDescent="0.3">
      <c r="A173" s="253"/>
      <c r="B173" s="249"/>
      <c r="C173" s="173"/>
      <c r="D173" s="250"/>
      <c r="E173" s="250"/>
      <c r="F173" s="317"/>
      <c r="G173" s="173"/>
      <c r="H173" s="173"/>
      <c r="I173" s="181"/>
      <c r="J173" s="182"/>
      <c r="K173" s="182"/>
      <c r="L173" s="182"/>
      <c r="M173" s="182"/>
      <c r="N173" s="182"/>
      <c r="O173" s="182"/>
      <c r="P173" s="182"/>
      <c r="Q173" s="182"/>
      <c r="R173" s="182"/>
      <c r="S173" s="182"/>
      <c r="T173" s="182"/>
      <c r="U173" s="182"/>
      <c r="V173" s="182"/>
      <c r="W173" s="182"/>
      <c r="X173" s="183"/>
      <c r="Y173" s="184"/>
      <c r="Z173" s="185"/>
      <c r="AA173" s="186"/>
      <c r="AB173" s="187"/>
      <c r="AC173" s="187"/>
      <c r="AD173" s="188"/>
      <c r="AE173" s="189"/>
      <c r="AF173" s="188"/>
      <c r="AG173" s="188"/>
      <c r="AH173" s="188"/>
      <c r="AI173" s="188"/>
      <c r="AJ173" s="188"/>
      <c r="AK173" s="188"/>
      <c r="AL173" s="188"/>
      <c r="AM173" s="188"/>
      <c r="AN173" s="188"/>
    </row>
    <row r="174" spans="1:40" s="252" customFormat="1" x14ac:dyDescent="0.3">
      <c r="A174" s="253"/>
      <c r="B174" s="249"/>
      <c r="C174" s="173"/>
      <c r="D174" s="250"/>
      <c r="E174" s="250"/>
      <c r="F174" s="317"/>
      <c r="G174" s="173"/>
      <c r="H174" s="173"/>
      <c r="I174" s="181"/>
      <c r="J174" s="182"/>
      <c r="K174" s="182"/>
      <c r="L174" s="182"/>
      <c r="M174" s="182"/>
      <c r="N174" s="182"/>
      <c r="O174" s="182"/>
      <c r="P174" s="182"/>
      <c r="Q174" s="182"/>
      <c r="R174" s="182"/>
      <c r="S174" s="182"/>
      <c r="T174" s="182"/>
      <c r="U174" s="182"/>
      <c r="V174" s="182"/>
      <c r="W174" s="182"/>
      <c r="X174" s="183"/>
      <c r="Y174" s="184"/>
      <c r="Z174" s="185"/>
      <c r="AA174" s="186"/>
      <c r="AB174" s="187"/>
      <c r="AC174" s="187"/>
      <c r="AD174" s="188"/>
      <c r="AE174" s="189"/>
      <c r="AF174" s="188"/>
      <c r="AG174" s="188"/>
      <c r="AH174" s="188"/>
      <c r="AI174" s="188"/>
      <c r="AJ174" s="188"/>
      <c r="AK174" s="188"/>
      <c r="AL174" s="188"/>
      <c r="AM174" s="188"/>
      <c r="AN174" s="188"/>
    </row>
    <row r="175" spans="1:40" s="252" customFormat="1" x14ac:dyDescent="0.3">
      <c r="A175" s="253"/>
      <c r="B175" s="249"/>
      <c r="C175" s="173"/>
      <c r="D175" s="250"/>
      <c r="E175" s="250"/>
      <c r="F175" s="317"/>
      <c r="G175" s="173"/>
      <c r="H175" s="173"/>
      <c r="I175" s="181"/>
      <c r="J175" s="182"/>
      <c r="K175" s="182"/>
      <c r="L175" s="182"/>
      <c r="M175" s="182"/>
      <c r="N175" s="182"/>
      <c r="O175" s="182"/>
      <c r="P175" s="182"/>
      <c r="Q175" s="182"/>
      <c r="R175" s="182"/>
      <c r="S175" s="182"/>
      <c r="T175" s="182"/>
      <c r="U175" s="182"/>
      <c r="V175" s="182"/>
      <c r="W175" s="182"/>
      <c r="X175" s="183"/>
      <c r="Y175" s="184"/>
      <c r="Z175" s="185"/>
      <c r="AA175" s="186"/>
      <c r="AB175" s="187"/>
      <c r="AC175" s="187"/>
      <c r="AD175" s="188"/>
      <c r="AE175" s="189"/>
      <c r="AF175" s="188"/>
      <c r="AG175" s="188"/>
      <c r="AH175" s="188"/>
      <c r="AI175" s="188"/>
      <c r="AJ175" s="188"/>
      <c r="AK175" s="188"/>
      <c r="AL175" s="188"/>
      <c r="AM175" s="188"/>
      <c r="AN175" s="188"/>
    </row>
    <row r="176" spans="1:40" s="252" customFormat="1" x14ac:dyDescent="0.3">
      <c r="A176" s="253"/>
      <c r="B176" s="249"/>
      <c r="C176" s="173"/>
      <c r="D176" s="250"/>
      <c r="E176" s="250"/>
      <c r="F176" s="317"/>
      <c r="G176" s="173"/>
      <c r="H176" s="173"/>
      <c r="I176" s="181"/>
      <c r="J176" s="182"/>
      <c r="K176" s="182"/>
      <c r="L176" s="182"/>
      <c r="M176" s="182"/>
      <c r="N176" s="182"/>
      <c r="O176" s="182"/>
      <c r="P176" s="182"/>
      <c r="Q176" s="182"/>
      <c r="R176" s="182"/>
      <c r="S176" s="182"/>
      <c r="T176" s="182"/>
      <c r="U176" s="182"/>
      <c r="V176" s="182"/>
      <c r="W176" s="182"/>
      <c r="X176" s="183"/>
      <c r="Y176" s="184"/>
      <c r="Z176" s="185"/>
      <c r="AA176" s="186"/>
      <c r="AB176" s="187"/>
      <c r="AC176" s="187"/>
      <c r="AD176" s="188"/>
      <c r="AE176" s="189"/>
      <c r="AF176" s="188"/>
      <c r="AG176" s="188"/>
      <c r="AH176" s="188"/>
      <c r="AI176" s="188"/>
      <c r="AJ176" s="188"/>
      <c r="AK176" s="188"/>
      <c r="AL176" s="188"/>
      <c r="AM176" s="188"/>
      <c r="AN176" s="188"/>
    </row>
    <row r="177" spans="1:40" s="252" customFormat="1" x14ac:dyDescent="0.3">
      <c r="A177" s="253"/>
      <c r="B177" s="249"/>
      <c r="C177" s="173"/>
      <c r="D177" s="250"/>
      <c r="E177" s="250"/>
      <c r="F177" s="317"/>
      <c r="G177" s="173"/>
      <c r="H177" s="173"/>
      <c r="I177" s="181"/>
      <c r="J177" s="182"/>
      <c r="K177" s="182"/>
      <c r="L177" s="182"/>
      <c r="M177" s="182"/>
      <c r="N177" s="182"/>
      <c r="O177" s="182"/>
      <c r="P177" s="182"/>
      <c r="Q177" s="182"/>
      <c r="R177" s="182"/>
      <c r="S177" s="182"/>
      <c r="T177" s="182"/>
      <c r="U177" s="182"/>
      <c r="V177" s="182"/>
      <c r="W177" s="182"/>
      <c r="X177" s="183"/>
      <c r="Y177" s="184"/>
      <c r="Z177" s="185"/>
      <c r="AA177" s="186"/>
      <c r="AB177" s="187"/>
      <c r="AC177" s="187"/>
      <c r="AD177" s="188"/>
      <c r="AE177" s="189"/>
      <c r="AF177" s="188"/>
      <c r="AG177" s="188"/>
      <c r="AH177" s="188"/>
      <c r="AI177" s="188"/>
      <c r="AJ177" s="188"/>
      <c r="AK177" s="188"/>
      <c r="AL177" s="188"/>
      <c r="AM177" s="188"/>
      <c r="AN177" s="188"/>
    </row>
    <row r="178" spans="1:40" s="252" customFormat="1" x14ac:dyDescent="0.3">
      <c r="A178" s="253"/>
      <c r="B178" s="249"/>
      <c r="C178" s="173"/>
      <c r="D178" s="250"/>
      <c r="E178" s="250"/>
      <c r="F178" s="317"/>
      <c r="G178" s="173"/>
      <c r="H178" s="173"/>
      <c r="I178" s="181"/>
      <c r="J178" s="182"/>
      <c r="K178" s="182"/>
      <c r="L178" s="182"/>
      <c r="M178" s="182"/>
      <c r="N178" s="182"/>
      <c r="O178" s="182"/>
      <c r="P178" s="182"/>
      <c r="Q178" s="182"/>
      <c r="R178" s="182"/>
      <c r="S178" s="182"/>
      <c r="T178" s="182"/>
      <c r="U178" s="182"/>
      <c r="V178" s="182"/>
      <c r="W178" s="182"/>
      <c r="X178" s="183"/>
      <c r="Y178" s="184"/>
      <c r="Z178" s="185"/>
      <c r="AA178" s="186"/>
      <c r="AB178" s="187"/>
      <c r="AC178" s="187"/>
      <c r="AD178" s="188"/>
      <c r="AE178" s="189"/>
      <c r="AF178" s="188"/>
      <c r="AG178" s="188"/>
      <c r="AH178" s="188"/>
      <c r="AI178" s="188"/>
      <c r="AJ178" s="188"/>
      <c r="AK178" s="188"/>
      <c r="AL178" s="188"/>
      <c r="AM178" s="188"/>
      <c r="AN178" s="188"/>
    </row>
    <row r="179" spans="1:40" s="252" customFormat="1" x14ac:dyDescent="0.3">
      <c r="A179" s="253"/>
      <c r="B179" s="249"/>
      <c r="C179" s="173"/>
      <c r="D179" s="250"/>
      <c r="E179" s="250"/>
      <c r="F179" s="317"/>
      <c r="G179" s="173"/>
      <c r="H179" s="173"/>
      <c r="I179" s="181"/>
      <c r="J179" s="182"/>
      <c r="K179" s="182"/>
      <c r="L179" s="182"/>
      <c r="M179" s="182"/>
      <c r="N179" s="182"/>
      <c r="O179" s="182"/>
      <c r="P179" s="182"/>
      <c r="Q179" s="182"/>
      <c r="R179" s="182"/>
      <c r="S179" s="182"/>
      <c r="T179" s="182"/>
      <c r="U179" s="182"/>
      <c r="V179" s="182"/>
      <c r="W179" s="182"/>
      <c r="X179" s="183"/>
      <c r="Y179" s="184"/>
      <c r="Z179" s="185"/>
      <c r="AA179" s="186"/>
      <c r="AB179" s="187"/>
      <c r="AC179" s="187"/>
      <c r="AD179" s="188"/>
      <c r="AE179" s="189"/>
      <c r="AF179" s="188"/>
      <c r="AG179" s="188"/>
      <c r="AH179" s="188"/>
      <c r="AI179" s="188"/>
      <c r="AJ179" s="188"/>
      <c r="AK179" s="188"/>
      <c r="AL179" s="188"/>
      <c r="AM179" s="188"/>
      <c r="AN179" s="188"/>
    </row>
    <row r="180" spans="1:40" s="252" customFormat="1" x14ac:dyDescent="0.3">
      <c r="A180" s="253"/>
      <c r="B180" s="249"/>
      <c r="C180" s="173"/>
      <c r="D180" s="250"/>
      <c r="E180" s="250"/>
      <c r="F180" s="317"/>
      <c r="G180" s="173"/>
      <c r="H180" s="173"/>
      <c r="I180" s="181"/>
      <c r="J180" s="182"/>
      <c r="K180" s="182"/>
      <c r="L180" s="182"/>
      <c r="M180" s="182"/>
      <c r="N180" s="182"/>
      <c r="O180" s="182"/>
      <c r="P180" s="182"/>
      <c r="Q180" s="182"/>
      <c r="R180" s="182"/>
      <c r="S180" s="182"/>
      <c r="T180" s="182"/>
      <c r="U180" s="182"/>
      <c r="V180" s="182"/>
      <c r="W180" s="182"/>
      <c r="X180" s="183"/>
      <c r="Y180" s="184"/>
      <c r="Z180" s="185"/>
      <c r="AA180" s="186"/>
      <c r="AB180" s="187"/>
      <c r="AC180" s="187"/>
      <c r="AD180" s="188"/>
      <c r="AE180" s="189"/>
      <c r="AF180" s="188"/>
      <c r="AG180" s="188"/>
      <c r="AH180" s="188"/>
      <c r="AI180" s="188"/>
      <c r="AJ180" s="188"/>
      <c r="AK180" s="188"/>
      <c r="AL180" s="188"/>
      <c r="AM180" s="188"/>
      <c r="AN180" s="188"/>
    </row>
    <row r="181" spans="1:40" s="252" customFormat="1" x14ac:dyDescent="0.3">
      <c r="A181" s="253"/>
      <c r="B181" s="249"/>
      <c r="C181" s="173"/>
      <c r="D181" s="250"/>
      <c r="E181" s="250"/>
      <c r="F181" s="317"/>
      <c r="G181" s="173"/>
      <c r="H181" s="173"/>
      <c r="I181" s="181"/>
      <c r="J181" s="182"/>
      <c r="K181" s="182"/>
      <c r="L181" s="182"/>
      <c r="M181" s="182"/>
      <c r="N181" s="182"/>
      <c r="O181" s="182"/>
      <c r="P181" s="182"/>
      <c r="Q181" s="182"/>
      <c r="R181" s="182"/>
      <c r="S181" s="182"/>
      <c r="T181" s="182"/>
      <c r="U181" s="182"/>
      <c r="V181" s="182"/>
      <c r="W181" s="182"/>
      <c r="X181" s="183"/>
      <c r="Y181" s="184"/>
      <c r="Z181" s="185"/>
      <c r="AA181" s="186"/>
      <c r="AB181" s="187"/>
      <c r="AC181" s="187"/>
      <c r="AD181" s="188"/>
      <c r="AE181" s="189"/>
      <c r="AF181" s="188"/>
      <c r="AG181" s="188"/>
      <c r="AH181" s="188"/>
      <c r="AI181" s="188"/>
      <c r="AJ181" s="188"/>
      <c r="AK181" s="188"/>
      <c r="AL181" s="188"/>
      <c r="AM181" s="188"/>
      <c r="AN181" s="188"/>
    </row>
    <row r="182" spans="1:40" s="252" customFormat="1" x14ac:dyDescent="0.3">
      <c r="A182" s="253"/>
      <c r="B182" s="249"/>
      <c r="C182" s="173"/>
      <c r="D182" s="250"/>
      <c r="E182" s="250"/>
      <c r="F182" s="317"/>
      <c r="G182" s="173"/>
      <c r="H182" s="173"/>
      <c r="I182" s="181"/>
      <c r="J182" s="182"/>
      <c r="K182" s="182"/>
      <c r="L182" s="182"/>
      <c r="M182" s="182"/>
      <c r="N182" s="182"/>
      <c r="O182" s="182"/>
      <c r="P182" s="182"/>
      <c r="Q182" s="182"/>
      <c r="R182" s="182"/>
      <c r="S182" s="182"/>
      <c r="T182" s="182"/>
      <c r="U182" s="182"/>
      <c r="V182" s="182"/>
      <c r="W182" s="182"/>
      <c r="X182" s="183"/>
      <c r="Y182" s="184"/>
      <c r="Z182" s="185"/>
      <c r="AA182" s="186"/>
      <c r="AB182" s="187"/>
      <c r="AC182" s="187"/>
      <c r="AD182" s="188"/>
      <c r="AE182" s="189"/>
      <c r="AF182" s="188"/>
      <c r="AG182" s="188"/>
      <c r="AH182" s="188"/>
      <c r="AI182" s="188"/>
      <c r="AJ182" s="188"/>
      <c r="AK182" s="188"/>
      <c r="AL182" s="188"/>
      <c r="AM182" s="188"/>
      <c r="AN182" s="188"/>
    </row>
    <row r="183" spans="1:40" s="252" customFormat="1" x14ac:dyDescent="0.3">
      <c r="A183" s="253"/>
      <c r="B183" s="249"/>
      <c r="C183" s="173"/>
      <c r="D183" s="250"/>
      <c r="E183" s="250"/>
      <c r="F183" s="317"/>
      <c r="G183" s="173"/>
      <c r="H183" s="173"/>
      <c r="I183" s="181"/>
      <c r="J183" s="182"/>
      <c r="K183" s="182"/>
      <c r="L183" s="182"/>
      <c r="M183" s="182"/>
      <c r="N183" s="182"/>
      <c r="O183" s="182"/>
      <c r="P183" s="182"/>
      <c r="Q183" s="182"/>
      <c r="R183" s="182"/>
      <c r="S183" s="182"/>
      <c r="T183" s="182"/>
      <c r="U183" s="182"/>
      <c r="V183" s="182"/>
      <c r="W183" s="182"/>
      <c r="X183" s="183"/>
      <c r="Y183" s="184"/>
      <c r="Z183" s="185"/>
      <c r="AA183" s="186"/>
      <c r="AB183" s="187"/>
      <c r="AC183" s="187"/>
      <c r="AD183" s="188"/>
      <c r="AE183" s="189"/>
      <c r="AF183" s="188"/>
      <c r="AG183" s="188"/>
      <c r="AH183" s="188"/>
      <c r="AI183" s="188"/>
      <c r="AJ183" s="188"/>
      <c r="AK183" s="188"/>
      <c r="AL183" s="188"/>
      <c r="AM183" s="188"/>
      <c r="AN183" s="188"/>
    </row>
    <row r="184" spans="1:40" s="252" customFormat="1" x14ac:dyDescent="0.3">
      <c r="A184" s="253"/>
      <c r="B184" s="249"/>
      <c r="C184" s="173"/>
      <c r="D184" s="250"/>
      <c r="E184" s="250"/>
      <c r="F184" s="317"/>
      <c r="G184" s="173"/>
      <c r="H184" s="173"/>
      <c r="I184" s="181"/>
      <c r="J184" s="182"/>
      <c r="K184" s="182"/>
      <c r="L184" s="182"/>
      <c r="M184" s="182"/>
      <c r="N184" s="182"/>
      <c r="O184" s="182"/>
      <c r="P184" s="182"/>
      <c r="Q184" s="182"/>
      <c r="R184" s="182"/>
      <c r="S184" s="182"/>
      <c r="T184" s="182"/>
      <c r="U184" s="182"/>
      <c r="V184" s="182"/>
      <c r="W184" s="182"/>
      <c r="X184" s="183"/>
      <c r="Y184" s="184"/>
      <c r="Z184" s="185"/>
      <c r="AA184" s="186"/>
      <c r="AB184" s="187"/>
      <c r="AC184" s="187"/>
      <c r="AD184" s="188"/>
      <c r="AE184" s="189"/>
      <c r="AF184" s="188"/>
      <c r="AG184" s="188"/>
      <c r="AH184" s="188"/>
      <c r="AI184" s="188"/>
      <c r="AJ184" s="188"/>
      <c r="AK184" s="188"/>
      <c r="AL184" s="188"/>
      <c r="AM184" s="188"/>
      <c r="AN184" s="188"/>
    </row>
    <row r="185" spans="1:40" s="252" customFormat="1" x14ac:dyDescent="0.3">
      <c r="A185" s="253"/>
      <c r="B185" s="249"/>
      <c r="C185" s="173"/>
      <c r="D185" s="250"/>
      <c r="E185" s="250"/>
      <c r="F185" s="317"/>
      <c r="G185" s="173"/>
      <c r="H185" s="173"/>
      <c r="I185" s="181"/>
      <c r="J185" s="182"/>
      <c r="K185" s="182"/>
      <c r="L185" s="182"/>
      <c r="M185" s="182"/>
      <c r="N185" s="182"/>
      <c r="O185" s="182"/>
      <c r="P185" s="182"/>
      <c r="Q185" s="182"/>
      <c r="R185" s="182"/>
      <c r="S185" s="182"/>
      <c r="T185" s="182"/>
      <c r="U185" s="182"/>
      <c r="V185" s="182"/>
      <c r="W185" s="182"/>
      <c r="X185" s="183"/>
      <c r="Y185" s="184"/>
      <c r="Z185" s="185"/>
      <c r="AA185" s="186"/>
      <c r="AB185" s="187"/>
      <c r="AC185" s="187"/>
      <c r="AD185" s="188"/>
      <c r="AE185" s="189"/>
      <c r="AF185" s="188"/>
      <c r="AG185" s="188"/>
      <c r="AH185" s="188"/>
      <c r="AI185" s="188"/>
      <c r="AJ185" s="188"/>
      <c r="AK185" s="188"/>
      <c r="AL185" s="188"/>
      <c r="AM185" s="188"/>
      <c r="AN185" s="188"/>
    </row>
    <row r="186" spans="1:40" s="252" customFormat="1" x14ac:dyDescent="0.3">
      <c r="A186" s="253"/>
      <c r="B186" s="249"/>
      <c r="C186" s="173"/>
      <c r="D186" s="250"/>
      <c r="E186" s="250"/>
      <c r="F186" s="317"/>
      <c r="G186" s="173"/>
      <c r="H186" s="173"/>
      <c r="I186" s="181"/>
      <c r="J186" s="182"/>
      <c r="K186" s="182"/>
      <c r="L186" s="182"/>
      <c r="M186" s="182"/>
      <c r="N186" s="182"/>
      <c r="O186" s="182"/>
      <c r="P186" s="182"/>
      <c r="Q186" s="182"/>
      <c r="R186" s="182"/>
      <c r="S186" s="182"/>
      <c r="T186" s="182"/>
      <c r="U186" s="182"/>
      <c r="V186" s="182"/>
      <c r="W186" s="182"/>
      <c r="X186" s="183"/>
      <c r="Y186" s="184"/>
      <c r="Z186" s="185"/>
      <c r="AA186" s="186"/>
      <c r="AB186" s="187"/>
      <c r="AC186" s="187"/>
      <c r="AD186" s="188"/>
      <c r="AE186" s="189"/>
      <c r="AF186" s="188"/>
      <c r="AG186" s="188"/>
      <c r="AH186" s="188"/>
      <c r="AI186" s="188"/>
      <c r="AJ186" s="188"/>
      <c r="AK186" s="188"/>
      <c r="AL186" s="188"/>
      <c r="AM186" s="188"/>
      <c r="AN186" s="188"/>
    </row>
    <row r="187" spans="1:40" s="252" customFormat="1" x14ac:dyDescent="0.3">
      <c r="A187" s="253"/>
      <c r="B187" s="249"/>
      <c r="C187" s="173"/>
      <c r="D187" s="250"/>
      <c r="E187" s="250"/>
      <c r="F187" s="317"/>
      <c r="G187" s="173"/>
      <c r="H187" s="173"/>
      <c r="I187" s="181"/>
      <c r="J187" s="182"/>
      <c r="K187" s="182"/>
      <c r="L187" s="182"/>
      <c r="M187" s="182"/>
      <c r="N187" s="182"/>
      <c r="O187" s="182"/>
      <c r="P187" s="182"/>
      <c r="Q187" s="182"/>
      <c r="R187" s="182"/>
      <c r="S187" s="182"/>
      <c r="T187" s="182"/>
      <c r="U187" s="182"/>
      <c r="V187" s="182"/>
      <c r="W187" s="182"/>
      <c r="X187" s="183"/>
      <c r="Y187" s="184"/>
      <c r="Z187" s="185"/>
      <c r="AA187" s="186"/>
      <c r="AB187" s="187"/>
      <c r="AC187" s="187"/>
      <c r="AD187" s="188"/>
      <c r="AE187" s="189"/>
      <c r="AF187" s="188"/>
      <c r="AG187" s="188"/>
      <c r="AH187" s="188"/>
      <c r="AI187" s="188"/>
      <c r="AJ187" s="188"/>
      <c r="AK187" s="188"/>
      <c r="AL187" s="188"/>
      <c r="AM187" s="188"/>
      <c r="AN187" s="188"/>
    </row>
    <row r="188" spans="1:40" s="252" customFormat="1" x14ac:dyDescent="0.3">
      <c r="A188" s="253"/>
      <c r="B188" s="249"/>
      <c r="C188" s="173"/>
      <c r="D188" s="250"/>
      <c r="E188" s="250"/>
      <c r="F188" s="317"/>
      <c r="G188" s="173"/>
      <c r="H188" s="173"/>
      <c r="I188" s="181"/>
      <c r="J188" s="182"/>
      <c r="K188" s="182"/>
      <c r="L188" s="182"/>
      <c r="M188" s="182"/>
      <c r="N188" s="182"/>
      <c r="O188" s="182"/>
      <c r="P188" s="182"/>
      <c r="Q188" s="182"/>
      <c r="R188" s="182"/>
      <c r="S188" s="182"/>
      <c r="T188" s="182"/>
      <c r="U188" s="182"/>
      <c r="V188" s="182"/>
      <c r="W188" s="182"/>
      <c r="X188" s="183"/>
      <c r="Y188" s="184"/>
      <c r="Z188" s="185"/>
      <c r="AA188" s="186"/>
      <c r="AB188" s="187"/>
      <c r="AC188" s="187"/>
      <c r="AD188" s="188"/>
      <c r="AE188" s="189"/>
      <c r="AF188" s="188"/>
      <c r="AG188" s="188"/>
      <c r="AH188" s="188"/>
      <c r="AI188" s="188"/>
      <c r="AJ188" s="188"/>
      <c r="AK188" s="188"/>
      <c r="AL188" s="188"/>
      <c r="AM188" s="188"/>
      <c r="AN188" s="188"/>
    </row>
    <row r="189" spans="1:40" s="252" customFormat="1" x14ac:dyDescent="0.3">
      <c r="A189" s="253"/>
      <c r="B189" s="249"/>
      <c r="C189" s="173"/>
      <c r="D189" s="250"/>
      <c r="E189" s="250"/>
      <c r="F189" s="317"/>
      <c r="G189" s="173"/>
      <c r="H189" s="173"/>
      <c r="I189" s="181"/>
      <c r="J189" s="182"/>
      <c r="K189" s="182"/>
      <c r="L189" s="182"/>
      <c r="M189" s="182"/>
      <c r="N189" s="182"/>
      <c r="O189" s="182"/>
      <c r="P189" s="182"/>
      <c r="Q189" s="182"/>
      <c r="R189" s="182"/>
      <c r="S189" s="182"/>
      <c r="T189" s="182"/>
      <c r="U189" s="182"/>
      <c r="V189" s="182"/>
      <c r="W189" s="182"/>
      <c r="X189" s="183"/>
      <c r="Y189" s="184"/>
      <c r="Z189" s="185"/>
      <c r="AA189" s="186"/>
      <c r="AB189" s="187"/>
      <c r="AC189" s="187"/>
      <c r="AD189" s="188"/>
      <c r="AE189" s="189"/>
      <c r="AF189" s="188"/>
      <c r="AG189" s="188"/>
      <c r="AH189" s="188"/>
      <c r="AI189" s="188"/>
      <c r="AJ189" s="188"/>
      <c r="AK189" s="188"/>
      <c r="AL189" s="188"/>
      <c r="AM189" s="188"/>
      <c r="AN189" s="188"/>
    </row>
    <row r="190" spans="1:40" s="252" customFormat="1" x14ac:dyDescent="0.3">
      <c r="A190" s="253"/>
      <c r="B190" s="249"/>
      <c r="C190" s="173"/>
      <c r="D190" s="250"/>
      <c r="E190" s="250"/>
      <c r="F190" s="317"/>
      <c r="G190" s="173"/>
      <c r="H190" s="173"/>
      <c r="I190" s="181"/>
      <c r="J190" s="182"/>
      <c r="K190" s="182"/>
      <c r="L190" s="182"/>
      <c r="M190" s="182"/>
      <c r="N190" s="182"/>
      <c r="O190" s="182"/>
      <c r="P190" s="182"/>
      <c r="Q190" s="182"/>
      <c r="R190" s="182"/>
      <c r="S190" s="182"/>
      <c r="T190" s="182"/>
      <c r="U190" s="182"/>
      <c r="V190" s="182"/>
      <c r="W190" s="182"/>
      <c r="X190" s="183"/>
      <c r="Y190" s="184"/>
      <c r="Z190" s="185"/>
      <c r="AA190" s="186"/>
      <c r="AB190" s="187"/>
      <c r="AC190" s="187"/>
      <c r="AD190" s="188"/>
      <c r="AE190" s="189"/>
      <c r="AF190" s="188"/>
      <c r="AG190" s="188"/>
      <c r="AH190" s="188"/>
      <c r="AI190" s="188"/>
      <c r="AJ190" s="188"/>
      <c r="AK190" s="188"/>
      <c r="AL190" s="188"/>
      <c r="AM190" s="188"/>
      <c r="AN190" s="188"/>
    </row>
    <row r="191" spans="1:40" s="252" customFormat="1" x14ac:dyDescent="0.3">
      <c r="A191" s="253"/>
      <c r="B191" s="249"/>
      <c r="C191" s="173"/>
      <c r="D191" s="250"/>
      <c r="E191" s="250"/>
      <c r="F191" s="317"/>
      <c r="G191" s="173"/>
      <c r="H191" s="173"/>
      <c r="I191" s="181"/>
      <c r="J191" s="182"/>
      <c r="K191" s="182"/>
      <c r="L191" s="182"/>
      <c r="M191" s="182"/>
      <c r="N191" s="182"/>
      <c r="O191" s="182"/>
      <c r="P191" s="182"/>
      <c r="Q191" s="182"/>
      <c r="R191" s="182"/>
      <c r="S191" s="182"/>
      <c r="T191" s="182"/>
      <c r="U191" s="182"/>
      <c r="V191" s="182"/>
      <c r="W191" s="182"/>
      <c r="X191" s="183"/>
      <c r="Y191" s="184"/>
      <c r="Z191" s="185"/>
      <c r="AA191" s="186"/>
      <c r="AB191" s="187"/>
      <c r="AC191" s="187"/>
      <c r="AD191" s="188"/>
      <c r="AE191" s="189"/>
      <c r="AF191" s="188"/>
      <c r="AG191" s="188"/>
      <c r="AH191" s="188"/>
      <c r="AI191" s="188"/>
      <c r="AJ191" s="188"/>
      <c r="AK191" s="188"/>
      <c r="AL191" s="188"/>
      <c r="AM191" s="188"/>
      <c r="AN191" s="188"/>
    </row>
    <row r="192" spans="1:40" s="252" customFormat="1" x14ac:dyDescent="0.3">
      <c r="A192" s="253"/>
      <c r="B192" s="249"/>
      <c r="C192" s="173"/>
      <c r="D192" s="250"/>
      <c r="E192" s="250"/>
      <c r="F192" s="317"/>
      <c r="G192" s="173"/>
      <c r="H192" s="173"/>
      <c r="I192" s="181"/>
      <c r="J192" s="182"/>
      <c r="K192" s="182"/>
      <c r="L192" s="182"/>
      <c r="M192" s="182"/>
      <c r="N192" s="182"/>
      <c r="O192" s="182"/>
      <c r="P192" s="182"/>
      <c r="Q192" s="182"/>
      <c r="R192" s="182"/>
      <c r="S192" s="182"/>
      <c r="T192" s="182"/>
      <c r="U192" s="182"/>
      <c r="V192" s="182"/>
      <c r="W192" s="182"/>
      <c r="X192" s="183"/>
      <c r="Y192" s="184"/>
      <c r="Z192" s="185"/>
      <c r="AA192" s="186"/>
      <c r="AB192" s="187"/>
      <c r="AC192" s="187"/>
      <c r="AD192" s="188"/>
      <c r="AE192" s="189"/>
      <c r="AF192" s="188"/>
      <c r="AG192" s="188"/>
      <c r="AH192" s="188"/>
      <c r="AI192" s="188"/>
      <c r="AJ192" s="188"/>
      <c r="AK192" s="188"/>
      <c r="AL192" s="188"/>
      <c r="AM192" s="188"/>
      <c r="AN192" s="188"/>
    </row>
    <row r="193" spans="1:40" s="252" customFormat="1" x14ac:dyDescent="0.3">
      <c r="A193" s="253"/>
      <c r="B193" s="249"/>
      <c r="C193" s="173"/>
      <c r="D193" s="250"/>
      <c r="E193" s="250"/>
      <c r="F193" s="317"/>
      <c r="G193" s="173"/>
      <c r="H193" s="173"/>
      <c r="I193" s="181"/>
      <c r="J193" s="182"/>
      <c r="K193" s="182"/>
      <c r="L193" s="182"/>
      <c r="M193" s="182"/>
      <c r="N193" s="182"/>
      <c r="O193" s="182"/>
      <c r="P193" s="182"/>
      <c r="Q193" s="182"/>
      <c r="R193" s="182"/>
      <c r="S193" s="182"/>
      <c r="T193" s="182"/>
      <c r="U193" s="182"/>
      <c r="V193" s="182"/>
      <c r="W193" s="182"/>
      <c r="X193" s="183"/>
      <c r="Y193" s="184"/>
      <c r="Z193" s="185"/>
      <c r="AA193" s="186"/>
      <c r="AB193" s="187"/>
      <c r="AC193" s="187"/>
      <c r="AD193" s="188"/>
      <c r="AE193" s="189"/>
      <c r="AF193" s="188"/>
      <c r="AG193" s="188"/>
      <c r="AH193" s="188"/>
      <c r="AI193" s="188"/>
      <c r="AJ193" s="188"/>
      <c r="AK193" s="188"/>
      <c r="AL193" s="188"/>
      <c r="AM193" s="188"/>
      <c r="AN193" s="188"/>
    </row>
    <row r="194" spans="1:40" s="252" customFormat="1" x14ac:dyDescent="0.3">
      <c r="A194" s="253"/>
      <c r="B194" s="249"/>
      <c r="C194" s="173"/>
      <c r="D194" s="250"/>
      <c r="E194" s="250"/>
      <c r="F194" s="317"/>
      <c r="G194" s="173"/>
      <c r="H194" s="173"/>
      <c r="I194" s="181"/>
      <c r="J194" s="182"/>
      <c r="K194" s="182"/>
      <c r="L194" s="182"/>
      <c r="M194" s="182"/>
      <c r="N194" s="182"/>
      <c r="O194" s="182"/>
      <c r="P194" s="182"/>
      <c r="Q194" s="182"/>
      <c r="R194" s="182"/>
      <c r="S194" s="182"/>
      <c r="T194" s="182"/>
      <c r="U194" s="182"/>
      <c r="V194" s="182"/>
      <c r="W194" s="182"/>
      <c r="X194" s="183"/>
      <c r="Y194" s="184"/>
      <c r="Z194" s="185"/>
      <c r="AA194" s="186"/>
      <c r="AB194" s="187"/>
      <c r="AC194" s="187"/>
      <c r="AD194" s="188"/>
      <c r="AE194" s="189"/>
      <c r="AF194" s="188"/>
      <c r="AG194" s="188"/>
      <c r="AH194" s="188"/>
      <c r="AI194" s="188"/>
      <c r="AJ194" s="188"/>
      <c r="AK194" s="188"/>
      <c r="AL194" s="188"/>
      <c r="AM194" s="188"/>
      <c r="AN194" s="188"/>
    </row>
    <row r="195" spans="1:40" s="252" customFormat="1" x14ac:dyDescent="0.3">
      <c r="A195" s="253"/>
      <c r="B195" s="249"/>
      <c r="C195" s="173"/>
      <c r="D195" s="250"/>
      <c r="E195" s="250"/>
      <c r="F195" s="317"/>
      <c r="G195" s="173"/>
      <c r="H195" s="173"/>
      <c r="I195" s="181"/>
      <c r="J195" s="182"/>
      <c r="K195" s="182"/>
      <c r="L195" s="182"/>
      <c r="M195" s="182"/>
      <c r="N195" s="182"/>
      <c r="O195" s="182"/>
      <c r="P195" s="182"/>
      <c r="Q195" s="182"/>
      <c r="R195" s="182"/>
      <c r="S195" s="182"/>
      <c r="T195" s="182"/>
      <c r="U195" s="182"/>
      <c r="V195" s="182"/>
      <c r="W195" s="182"/>
      <c r="X195" s="183"/>
      <c r="Y195" s="184"/>
      <c r="Z195" s="185"/>
      <c r="AA195" s="186"/>
      <c r="AB195" s="187"/>
      <c r="AC195" s="187"/>
      <c r="AD195" s="188"/>
      <c r="AE195" s="189"/>
      <c r="AF195" s="188"/>
      <c r="AG195" s="188"/>
      <c r="AH195" s="188"/>
      <c r="AI195" s="188"/>
      <c r="AJ195" s="188"/>
      <c r="AK195" s="188"/>
      <c r="AL195" s="188"/>
      <c r="AM195" s="188"/>
      <c r="AN195" s="188"/>
    </row>
    <row r="196" spans="1:40" s="252" customFormat="1" x14ac:dyDescent="0.3">
      <c r="A196" s="253"/>
      <c r="B196" s="249"/>
      <c r="C196" s="173"/>
      <c r="D196" s="250"/>
      <c r="E196" s="250"/>
      <c r="F196" s="317"/>
      <c r="G196" s="173"/>
      <c r="H196" s="173"/>
      <c r="I196" s="181"/>
      <c r="J196" s="182"/>
      <c r="K196" s="182"/>
      <c r="L196" s="182"/>
      <c r="M196" s="182"/>
      <c r="N196" s="182"/>
      <c r="O196" s="182"/>
      <c r="P196" s="182"/>
      <c r="Q196" s="182"/>
      <c r="R196" s="182"/>
      <c r="S196" s="182"/>
      <c r="T196" s="182"/>
      <c r="U196" s="182"/>
      <c r="V196" s="182"/>
      <c r="W196" s="182"/>
      <c r="X196" s="183"/>
      <c r="Y196" s="184"/>
      <c r="Z196" s="185"/>
      <c r="AA196" s="186"/>
      <c r="AB196" s="187"/>
      <c r="AC196" s="187"/>
      <c r="AD196" s="188"/>
      <c r="AE196" s="189"/>
      <c r="AF196" s="188"/>
      <c r="AG196" s="188"/>
      <c r="AH196" s="188"/>
      <c r="AI196" s="188"/>
      <c r="AJ196" s="188"/>
      <c r="AK196" s="188"/>
      <c r="AL196" s="188"/>
      <c r="AM196" s="188"/>
      <c r="AN196" s="188"/>
    </row>
    <row r="197" spans="1:40" s="252" customFormat="1" x14ac:dyDescent="0.3">
      <c r="A197" s="253"/>
      <c r="B197" s="249"/>
      <c r="C197" s="173"/>
      <c r="D197" s="250"/>
      <c r="E197" s="250"/>
      <c r="F197" s="317"/>
      <c r="G197" s="173"/>
      <c r="H197" s="173"/>
      <c r="I197" s="181"/>
      <c r="J197" s="182"/>
      <c r="K197" s="182"/>
      <c r="L197" s="182"/>
      <c r="M197" s="182"/>
      <c r="N197" s="182"/>
      <c r="O197" s="182"/>
      <c r="P197" s="182"/>
      <c r="Q197" s="182"/>
      <c r="R197" s="182"/>
      <c r="S197" s="182"/>
      <c r="T197" s="182"/>
      <c r="U197" s="182"/>
      <c r="V197" s="182"/>
      <c r="W197" s="182"/>
      <c r="X197" s="183"/>
      <c r="Y197" s="184"/>
      <c r="Z197" s="185"/>
      <c r="AA197" s="186"/>
      <c r="AB197" s="187"/>
      <c r="AC197" s="187"/>
      <c r="AD197" s="188"/>
      <c r="AE197" s="189"/>
      <c r="AF197" s="188"/>
      <c r="AG197" s="188"/>
      <c r="AH197" s="188"/>
      <c r="AI197" s="188"/>
      <c r="AJ197" s="188"/>
      <c r="AK197" s="188"/>
      <c r="AL197" s="188"/>
      <c r="AM197" s="188"/>
      <c r="AN197" s="188"/>
    </row>
    <row r="198" spans="1:40" s="252" customFormat="1" x14ac:dyDescent="0.3">
      <c r="A198" s="253"/>
      <c r="B198" s="249"/>
      <c r="C198" s="173"/>
      <c r="D198" s="250"/>
      <c r="E198" s="250"/>
      <c r="F198" s="317"/>
      <c r="G198" s="173"/>
      <c r="H198" s="173"/>
      <c r="I198" s="181"/>
      <c r="J198" s="182"/>
      <c r="K198" s="182"/>
      <c r="L198" s="182"/>
      <c r="M198" s="182"/>
      <c r="N198" s="182"/>
      <c r="O198" s="182"/>
      <c r="P198" s="182"/>
      <c r="Q198" s="182"/>
      <c r="R198" s="182"/>
      <c r="S198" s="182"/>
      <c r="T198" s="182"/>
      <c r="U198" s="182"/>
      <c r="V198" s="182"/>
      <c r="W198" s="182"/>
      <c r="X198" s="183"/>
      <c r="Y198" s="184"/>
      <c r="Z198" s="185"/>
      <c r="AA198" s="186"/>
      <c r="AB198" s="187"/>
      <c r="AC198" s="187"/>
      <c r="AD198" s="188"/>
      <c r="AE198" s="189"/>
      <c r="AF198" s="188"/>
      <c r="AG198" s="188"/>
      <c r="AH198" s="188"/>
      <c r="AI198" s="188"/>
      <c r="AJ198" s="188"/>
      <c r="AK198" s="188"/>
      <c r="AL198" s="188"/>
      <c r="AM198" s="188"/>
      <c r="AN198" s="188"/>
    </row>
    <row r="199" spans="1:40" s="252" customFormat="1" x14ac:dyDescent="0.3">
      <c r="A199" s="253"/>
      <c r="B199" s="249"/>
      <c r="C199" s="173"/>
      <c r="D199" s="250"/>
      <c r="E199" s="250"/>
      <c r="F199" s="317"/>
      <c r="G199" s="173"/>
      <c r="H199" s="173"/>
      <c r="I199" s="181"/>
      <c r="J199" s="182"/>
      <c r="K199" s="182"/>
      <c r="L199" s="182"/>
      <c r="M199" s="182"/>
      <c r="N199" s="182"/>
      <c r="O199" s="182"/>
      <c r="P199" s="182"/>
      <c r="Q199" s="182"/>
      <c r="R199" s="182"/>
      <c r="S199" s="182"/>
      <c r="T199" s="182"/>
      <c r="U199" s="182"/>
      <c r="V199" s="182"/>
      <c r="W199" s="182"/>
      <c r="X199" s="183"/>
      <c r="Y199" s="184"/>
      <c r="Z199" s="185"/>
      <c r="AA199" s="186"/>
      <c r="AB199" s="187"/>
      <c r="AC199" s="187"/>
      <c r="AD199" s="188"/>
      <c r="AE199" s="189"/>
      <c r="AF199" s="188"/>
      <c r="AG199" s="188"/>
      <c r="AH199" s="188"/>
      <c r="AI199" s="188"/>
      <c r="AJ199" s="188"/>
      <c r="AK199" s="188"/>
      <c r="AL199" s="188"/>
      <c r="AM199" s="188"/>
      <c r="AN199" s="188"/>
    </row>
    <row r="200" spans="1:40" s="252" customFormat="1" x14ac:dyDescent="0.3">
      <c r="A200" s="253"/>
      <c r="B200" s="249"/>
      <c r="C200" s="173"/>
      <c r="D200" s="250"/>
      <c r="E200" s="250"/>
      <c r="F200" s="317"/>
      <c r="G200" s="173"/>
      <c r="H200" s="173"/>
      <c r="I200" s="181"/>
      <c r="J200" s="182"/>
      <c r="K200" s="182"/>
      <c r="L200" s="182"/>
      <c r="M200" s="182"/>
      <c r="N200" s="182"/>
      <c r="O200" s="182"/>
      <c r="P200" s="182"/>
      <c r="Q200" s="182"/>
      <c r="R200" s="182"/>
      <c r="S200" s="182"/>
      <c r="T200" s="182"/>
      <c r="U200" s="182"/>
      <c r="V200" s="182"/>
      <c r="W200" s="182"/>
      <c r="X200" s="183"/>
      <c r="Y200" s="184"/>
      <c r="Z200" s="185"/>
      <c r="AA200" s="186"/>
      <c r="AB200" s="187"/>
      <c r="AC200" s="187"/>
      <c r="AD200" s="188"/>
      <c r="AE200" s="189"/>
      <c r="AF200" s="188"/>
      <c r="AG200" s="188"/>
      <c r="AH200" s="188"/>
      <c r="AI200" s="188"/>
      <c r="AJ200" s="188"/>
      <c r="AK200" s="188"/>
      <c r="AL200" s="188"/>
      <c r="AM200" s="188"/>
      <c r="AN200" s="188"/>
    </row>
    <row r="201" spans="1:40" s="252" customFormat="1" x14ac:dyDescent="0.3">
      <c r="A201" s="253"/>
      <c r="B201" s="249"/>
      <c r="C201" s="173"/>
      <c r="D201" s="250"/>
      <c r="E201" s="250"/>
      <c r="F201" s="317"/>
      <c r="G201" s="173"/>
      <c r="H201" s="173"/>
      <c r="I201" s="181"/>
      <c r="J201" s="182"/>
      <c r="K201" s="182"/>
      <c r="L201" s="182"/>
      <c r="M201" s="182"/>
      <c r="N201" s="182"/>
      <c r="O201" s="182"/>
      <c r="P201" s="182"/>
      <c r="Q201" s="182"/>
      <c r="R201" s="182"/>
      <c r="S201" s="182"/>
      <c r="T201" s="182"/>
      <c r="U201" s="182"/>
      <c r="V201" s="182"/>
      <c r="W201" s="182"/>
      <c r="X201" s="183"/>
      <c r="Y201" s="184"/>
      <c r="Z201" s="185"/>
      <c r="AA201" s="186"/>
      <c r="AB201" s="187"/>
      <c r="AC201" s="187"/>
      <c r="AD201" s="188"/>
      <c r="AE201" s="189"/>
      <c r="AF201" s="188"/>
      <c r="AG201" s="188"/>
      <c r="AH201" s="188"/>
      <c r="AI201" s="188"/>
      <c r="AJ201" s="188"/>
      <c r="AK201" s="188"/>
      <c r="AL201" s="188"/>
      <c r="AM201" s="188"/>
      <c r="AN201" s="188"/>
    </row>
    <row r="202" spans="1:40" s="252" customFormat="1" x14ac:dyDescent="0.3">
      <c r="A202" s="253"/>
      <c r="B202" s="249"/>
      <c r="C202" s="173"/>
      <c r="D202" s="250"/>
      <c r="E202" s="250"/>
      <c r="F202" s="317"/>
      <c r="G202" s="173"/>
      <c r="H202" s="173"/>
      <c r="I202" s="181"/>
      <c r="J202" s="182"/>
      <c r="K202" s="182"/>
      <c r="L202" s="182"/>
      <c r="M202" s="182"/>
      <c r="N202" s="182"/>
      <c r="O202" s="182"/>
      <c r="P202" s="182"/>
      <c r="Q202" s="182"/>
      <c r="R202" s="182"/>
      <c r="S202" s="182"/>
      <c r="T202" s="182"/>
      <c r="U202" s="182"/>
      <c r="V202" s="182"/>
      <c r="W202" s="182"/>
      <c r="X202" s="183"/>
      <c r="Y202" s="184"/>
      <c r="Z202" s="185"/>
      <c r="AA202" s="186"/>
      <c r="AB202" s="187"/>
      <c r="AC202" s="187"/>
      <c r="AD202" s="188"/>
      <c r="AE202" s="189"/>
      <c r="AF202" s="188"/>
      <c r="AG202" s="188"/>
      <c r="AH202" s="188"/>
      <c r="AI202" s="188"/>
      <c r="AJ202" s="188"/>
      <c r="AK202" s="188"/>
      <c r="AL202" s="188"/>
      <c r="AM202" s="188"/>
      <c r="AN202" s="188"/>
    </row>
    <row r="203" spans="1:40" s="252" customFormat="1" x14ac:dyDescent="0.3">
      <c r="A203" s="253"/>
      <c r="B203" s="249"/>
      <c r="C203" s="173"/>
      <c r="D203" s="250"/>
      <c r="E203" s="250"/>
      <c r="F203" s="317"/>
      <c r="G203" s="173"/>
      <c r="H203" s="173"/>
      <c r="I203" s="181"/>
      <c r="J203" s="182"/>
      <c r="K203" s="182"/>
      <c r="L203" s="182"/>
      <c r="M203" s="182"/>
      <c r="N203" s="182"/>
      <c r="O203" s="182"/>
      <c r="P203" s="182"/>
      <c r="Q203" s="182"/>
      <c r="R203" s="182"/>
      <c r="S203" s="182"/>
      <c r="T203" s="182"/>
      <c r="U203" s="182"/>
      <c r="V203" s="182"/>
      <c r="W203" s="182"/>
      <c r="X203" s="183"/>
      <c r="Y203" s="184"/>
      <c r="Z203" s="185"/>
      <c r="AA203" s="186"/>
      <c r="AB203" s="187"/>
      <c r="AC203" s="187"/>
      <c r="AD203" s="188"/>
      <c r="AE203" s="189"/>
      <c r="AF203" s="188"/>
      <c r="AG203" s="188"/>
      <c r="AH203" s="188"/>
      <c r="AI203" s="188"/>
      <c r="AJ203" s="188"/>
      <c r="AK203" s="188"/>
      <c r="AL203" s="188"/>
      <c r="AM203" s="188"/>
      <c r="AN203" s="188"/>
    </row>
    <row r="204" spans="1:40" s="252" customFormat="1" x14ac:dyDescent="0.3">
      <c r="A204" s="253"/>
      <c r="B204" s="249"/>
      <c r="C204" s="173"/>
      <c r="D204" s="250"/>
      <c r="E204" s="250"/>
      <c r="F204" s="317"/>
      <c r="G204" s="173"/>
      <c r="H204" s="173"/>
      <c r="I204" s="181"/>
      <c r="J204" s="182"/>
      <c r="K204" s="182"/>
      <c r="L204" s="182"/>
      <c r="M204" s="182"/>
      <c r="N204" s="182"/>
      <c r="O204" s="182"/>
      <c r="P204" s="182"/>
      <c r="Q204" s="182"/>
      <c r="R204" s="182"/>
      <c r="S204" s="182"/>
      <c r="T204" s="182"/>
      <c r="U204" s="182"/>
      <c r="V204" s="182"/>
      <c r="W204" s="182"/>
      <c r="X204" s="183"/>
      <c r="Y204" s="184"/>
      <c r="Z204" s="185"/>
      <c r="AA204" s="186"/>
      <c r="AB204" s="187"/>
      <c r="AC204" s="187"/>
      <c r="AD204" s="188"/>
      <c r="AE204" s="189"/>
      <c r="AF204" s="188"/>
      <c r="AG204" s="188"/>
      <c r="AH204" s="188"/>
      <c r="AI204" s="188"/>
      <c r="AJ204" s="188"/>
      <c r="AK204" s="188"/>
      <c r="AL204" s="188"/>
      <c r="AM204" s="188"/>
      <c r="AN204" s="188"/>
    </row>
    <row r="205" spans="1:40" s="252" customFormat="1" x14ac:dyDescent="0.3">
      <c r="A205" s="253"/>
      <c r="B205" s="249"/>
      <c r="C205" s="173"/>
      <c r="D205" s="250"/>
      <c r="E205" s="250"/>
      <c r="F205" s="317"/>
      <c r="G205" s="173"/>
      <c r="H205" s="173"/>
      <c r="I205" s="181"/>
      <c r="J205" s="182"/>
      <c r="K205" s="182"/>
      <c r="L205" s="182"/>
      <c r="M205" s="182"/>
      <c r="N205" s="182"/>
      <c r="O205" s="182"/>
      <c r="P205" s="182"/>
      <c r="Q205" s="182"/>
      <c r="R205" s="182"/>
      <c r="S205" s="182"/>
      <c r="T205" s="182"/>
      <c r="U205" s="182"/>
      <c r="V205" s="182"/>
      <c r="W205" s="182"/>
      <c r="X205" s="183"/>
      <c r="Y205" s="184"/>
      <c r="Z205" s="185"/>
      <c r="AA205" s="186"/>
      <c r="AB205" s="187"/>
      <c r="AC205" s="187"/>
      <c r="AD205" s="188"/>
      <c r="AE205" s="189"/>
      <c r="AF205" s="188"/>
      <c r="AG205" s="188"/>
      <c r="AH205" s="188"/>
      <c r="AI205" s="188"/>
      <c r="AJ205" s="188"/>
      <c r="AK205" s="188"/>
      <c r="AL205" s="188"/>
      <c r="AM205" s="188"/>
      <c r="AN205" s="188"/>
    </row>
    <row r="206" spans="1:40" s="252" customFormat="1" x14ac:dyDescent="0.3">
      <c r="A206" s="253"/>
      <c r="B206" s="249"/>
      <c r="C206" s="173"/>
      <c r="D206" s="250"/>
      <c r="E206" s="250"/>
      <c r="F206" s="317"/>
      <c r="G206" s="173"/>
      <c r="H206" s="173"/>
      <c r="I206" s="181"/>
      <c r="J206" s="182"/>
      <c r="K206" s="182"/>
      <c r="L206" s="182"/>
      <c r="M206" s="182"/>
      <c r="N206" s="182"/>
      <c r="O206" s="182"/>
      <c r="P206" s="182"/>
      <c r="Q206" s="182"/>
      <c r="R206" s="182"/>
      <c r="S206" s="182"/>
      <c r="T206" s="182"/>
      <c r="U206" s="182"/>
      <c r="V206" s="182"/>
      <c r="W206" s="182"/>
      <c r="X206" s="183"/>
      <c r="Y206" s="184"/>
      <c r="Z206" s="185"/>
      <c r="AA206" s="186"/>
      <c r="AB206" s="187"/>
      <c r="AC206" s="187"/>
      <c r="AD206" s="188"/>
      <c r="AE206" s="189"/>
      <c r="AF206" s="188"/>
      <c r="AG206" s="188"/>
      <c r="AH206" s="188"/>
      <c r="AI206" s="188"/>
      <c r="AJ206" s="188"/>
      <c r="AK206" s="188"/>
      <c r="AL206" s="188"/>
      <c r="AM206" s="188"/>
      <c r="AN206" s="188"/>
    </row>
    <row r="207" spans="1:40" s="252" customFormat="1" x14ac:dyDescent="0.3">
      <c r="A207" s="253"/>
      <c r="B207" s="249"/>
      <c r="C207" s="173"/>
      <c r="D207" s="250"/>
      <c r="E207" s="250"/>
      <c r="F207" s="317"/>
      <c r="G207" s="173"/>
      <c r="H207" s="173"/>
      <c r="I207" s="181"/>
      <c r="J207" s="182"/>
      <c r="K207" s="182"/>
      <c r="L207" s="182"/>
      <c r="M207" s="182"/>
      <c r="N207" s="182"/>
      <c r="O207" s="182"/>
      <c r="P207" s="182"/>
      <c r="Q207" s="182"/>
      <c r="R207" s="182"/>
      <c r="S207" s="182"/>
      <c r="T207" s="182"/>
      <c r="U207" s="182"/>
      <c r="V207" s="182"/>
      <c r="W207" s="182"/>
      <c r="X207" s="183"/>
      <c r="Y207" s="184"/>
      <c r="Z207" s="185"/>
      <c r="AA207" s="186"/>
      <c r="AB207" s="187"/>
      <c r="AC207" s="187"/>
      <c r="AD207" s="188"/>
      <c r="AE207" s="189"/>
      <c r="AF207" s="188"/>
      <c r="AG207" s="188"/>
      <c r="AH207" s="188"/>
      <c r="AI207" s="188"/>
      <c r="AJ207" s="188"/>
      <c r="AK207" s="188"/>
      <c r="AL207" s="188"/>
      <c r="AM207" s="188"/>
      <c r="AN207" s="188"/>
    </row>
    <row r="208" spans="1:40" s="252" customFormat="1" x14ac:dyDescent="0.3">
      <c r="A208" s="253"/>
      <c r="B208" s="249"/>
      <c r="C208" s="173"/>
      <c r="D208" s="250"/>
      <c r="E208" s="250"/>
      <c r="F208" s="317"/>
      <c r="G208" s="173"/>
      <c r="H208" s="173"/>
      <c r="I208" s="181"/>
      <c r="J208" s="182"/>
      <c r="K208" s="182"/>
      <c r="L208" s="182"/>
      <c r="M208" s="182"/>
      <c r="N208" s="182"/>
      <c r="O208" s="182"/>
      <c r="P208" s="182"/>
      <c r="Q208" s="182"/>
      <c r="R208" s="182"/>
      <c r="S208" s="182"/>
      <c r="T208" s="182"/>
      <c r="U208" s="182"/>
      <c r="V208" s="182"/>
      <c r="W208" s="182"/>
      <c r="X208" s="183"/>
      <c r="Y208" s="184"/>
      <c r="Z208" s="185"/>
      <c r="AA208" s="186"/>
      <c r="AB208" s="187"/>
      <c r="AC208" s="187"/>
      <c r="AD208" s="188"/>
      <c r="AE208" s="189"/>
      <c r="AF208" s="188"/>
      <c r="AG208" s="188"/>
      <c r="AH208" s="188"/>
      <c r="AI208" s="188"/>
      <c r="AJ208" s="188"/>
      <c r="AK208" s="188"/>
      <c r="AL208" s="188"/>
      <c r="AM208" s="188"/>
      <c r="AN208" s="188"/>
    </row>
    <row r="209" spans="1:40" s="252" customFormat="1" x14ac:dyDescent="0.3">
      <c r="A209" s="253"/>
      <c r="B209" s="249"/>
      <c r="C209" s="173"/>
      <c r="D209" s="250"/>
      <c r="E209" s="250"/>
      <c r="F209" s="317"/>
      <c r="G209" s="173"/>
      <c r="H209" s="173"/>
      <c r="I209" s="181"/>
      <c r="J209" s="182"/>
      <c r="K209" s="182"/>
      <c r="L209" s="182"/>
      <c r="M209" s="182"/>
      <c r="N209" s="182"/>
      <c r="O209" s="182"/>
      <c r="P209" s="182"/>
      <c r="Q209" s="182"/>
      <c r="R209" s="182"/>
      <c r="S209" s="182"/>
      <c r="T209" s="182"/>
      <c r="U209" s="182"/>
      <c r="V209" s="182"/>
      <c r="W209" s="182"/>
      <c r="X209" s="183"/>
      <c r="Y209" s="184"/>
      <c r="Z209" s="185"/>
      <c r="AA209" s="186"/>
      <c r="AB209" s="187"/>
      <c r="AC209" s="187"/>
      <c r="AD209" s="188"/>
      <c r="AE209" s="189"/>
      <c r="AF209" s="188"/>
      <c r="AG209" s="188"/>
      <c r="AH209" s="188"/>
      <c r="AI209" s="188"/>
      <c r="AJ209" s="188"/>
      <c r="AK209" s="188"/>
      <c r="AL209" s="188"/>
      <c r="AM209" s="188"/>
      <c r="AN209" s="188"/>
    </row>
    <row r="210" spans="1:40" s="252" customFormat="1" x14ac:dyDescent="0.3">
      <c r="A210" s="253"/>
      <c r="B210" s="249"/>
      <c r="C210" s="173"/>
      <c r="D210" s="250"/>
      <c r="E210" s="250"/>
      <c r="F210" s="317"/>
      <c r="G210" s="173"/>
      <c r="H210" s="173"/>
      <c r="I210" s="181"/>
      <c r="J210" s="182"/>
      <c r="K210" s="182"/>
      <c r="L210" s="182"/>
      <c r="M210" s="182"/>
      <c r="N210" s="182"/>
      <c r="O210" s="182"/>
      <c r="P210" s="182"/>
      <c r="Q210" s="182"/>
      <c r="R210" s="182"/>
      <c r="S210" s="182"/>
      <c r="T210" s="182"/>
      <c r="U210" s="182"/>
      <c r="V210" s="182"/>
      <c r="W210" s="182"/>
      <c r="X210" s="183"/>
      <c r="Y210" s="184"/>
      <c r="Z210" s="185"/>
      <c r="AA210" s="186"/>
      <c r="AB210" s="187"/>
      <c r="AC210" s="187"/>
      <c r="AD210" s="188"/>
      <c r="AE210" s="189"/>
      <c r="AF210" s="188"/>
      <c r="AG210" s="188"/>
      <c r="AH210" s="188"/>
      <c r="AI210" s="188"/>
      <c r="AJ210" s="188"/>
      <c r="AK210" s="188"/>
      <c r="AL210" s="188"/>
      <c r="AM210" s="188"/>
      <c r="AN210" s="188"/>
    </row>
    <row r="211" spans="1:40" s="252" customFormat="1" x14ac:dyDescent="0.3">
      <c r="A211" s="253"/>
      <c r="B211" s="249"/>
      <c r="C211" s="173"/>
      <c r="D211" s="250"/>
      <c r="E211" s="250"/>
      <c r="F211" s="317"/>
      <c r="G211" s="173"/>
      <c r="H211" s="173"/>
      <c r="I211" s="181"/>
      <c r="J211" s="182"/>
      <c r="K211" s="182"/>
      <c r="L211" s="182"/>
      <c r="M211" s="182"/>
      <c r="N211" s="182"/>
      <c r="O211" s="182"/>
      <c r="P211" s="182"/>
      <c r="Q211" s="182"/>
      <c r="R211" s="182"/>
      <c r="S211" s="182"/>
      <c r="T211" s="182"/>
      <c r="U211" s="182"/>
      <c r="V211" s="182"/>
      <c r="W211" s="182"/>
      <c r="X211" s="183"/>
      <c r="Y211" s="184"/>
      <c r="Z211" s="185"/>
      <c r="AA211" s="186"/>
      <c r="AB211" s="187"/>
      <c r="AC211" s="187"/>
      <c r="AD211" s="188"/>
      <c r="AE211" s="189"/>
      <c r="AF211" s="188"/>
      <c r="AG211" s="188"/>
      <c r="AH211" s="188"/>
      <c r="AI211" s="188"/>
      <c r="AJ211" s="188"/>
      <c r="AK211" s="188"/>
      <c r="AL211" s="188"/>
      <c r="AM211" s="188"/>
      <c r="AN211" s="188"/>
    </row>
    <row r="212" spans="1:40" s="252" customFormat="1" x14ac:dyDescent="0.3">
      <c r="A212" s="253"/>
      <c r="B212" s="249"/>
      <c r="C212" s="173"/>
      <c r="D212" s="250"/>
      <c r="E212" s="250"/>
      <c r="F212" s="317"/>
      <c r="G212" s="173"/>
      <c r="H212" s="173"/>
      <c r="I212" s="181"/>
      <c r="J212" s="182"/>
      <c r="K212" s="182"/>
      <c r="L212" s="182"/>
      <c r="M212" s="182"/>
      <c r="N212" s="182"/>
      <c r="O212" s="182"/>
      <c r="P212" s="182"/>
      <c r="Q212" s="182"/>
      <c r="R212" s="182"/>
      <c r="S212" s="182"/>
      <c r="T212" s="182"/>
      <c r="U212" s="182"/>
      <c r="V212" s="182"/>
      <c r="W212" s="182"/>
      <c r="X212" s="183"/>
      <c r="Y212" s="184"/>
      <c r="Z212" s="185"/>
      <c r="AA212" s="186"/>
      <c r="AB212" s="187"/>
      <c r="AC212" s="187"/>
      <c r="AD212" s="188"/>
      <c r="AE212" s="189"/>
      <c r="AF212" s="188"/>
      <c r="AG212" s="188"/>
      <c r="AH212" s="188"/>
      <c r="AI212" s="188"/>
      <c r="AJ212" s="188"/>
      <c r="AK212" s="188"/>
      <c r="AL212" s="188"/>
      <c r="AM212" s="188"/>
      <c r="AN212" s="188"/>
    </row>
    <row r="213" spans="1:40" s="252" customFormat="1" x14ac:dyDescent="0.3">
      <c r="A213" s="253"/>
      <c r="B213" s="249"/>
      <c r="C213" s="173"/>
      <c r="D213" s="250"/>
      <c r="E213" s="250"/>
      <c r="F213" s="317"/>
      <c r="G213" s="173"/>
      <c r="H213" s="173"/>
      <c r="I213" s="181"/>
      <c r="J213" s="182"/>
      <c r="K213" s="182"/>
      <c r="L213" s="182"/>
      <c r="M213" s="182"/>
      <c r="N213" s="182"/>
      <c r="O213" s="182"/>
      <c r="P213" s="182"/>
      <c r="Q213" s="182"/>
      <c r="R213" s="182"/>
      <c r="S213" s="182"/>
      <c r="T213" s="182"/>
      <c r="U213" s="182"/>
      <c r="V213" s="182"/>
      <c r="W213" s="182"/>
      <c r="X213" s="183"/>
      <c r="Y213" s="184"/>
      <c r="Z213" s="185"/>
      <c r="AA213" s="186"/>
      <c r="AB213" s="187"/>
      <c r="AC213" s="187"/>
      <c r="AD213" s="188"/>
      <c r="AE213" s="189"/>
      <c r="AF213" s="188"/>
      <c r="AG213" s="188"/>
      <c r="AH213" s="188"/>
      <c r="AI213" s="188"/>
      <c r="AJ213" s="188"/>
      <c r="AK213" s="188"/>
      <c r="AL213" s="188"/>
      <c r="AM213" s="188"/>
      <c r="AN213" s="188"/>
    </row>
    <row r="214" spans="1:40" s="252" customFormat="1" x14ac:dyDescent="0.3">
      <c r="A214" s="253"/>
      <c r="B214" s="249"/>
      <c r="C214" s="173"/>
      <c r="D214" s="250"/>
      <c r="E214" s="250"/>
      <c r="F214" s="317"/>
      <c r="G214" s="173"/>
      <c r="H214" s="173"/>
      <c r="I214" s="181"/>
      <c r="J214" s="182"/>
      <c r="K214" s="182"/>
      <c r="L214" s="182"/>
      <c r="M214" s="182"/>
      <c r="N214" s="182"/>
      <c r="O214" s="182"/>
      <c r="P214" s="182"/>
      <c r="Q214" s="182"/>
      <c r="R214" s="182"/>
      <c r="S214" s="182"/>
      <c r="T214" s="182"/>
      <c r="U214" s="182"/>
      <c r="V214" s="182"/>
      <c r="W214" s="182"/>
      <c r="X214" s="183"/>
      <c r="Y214" s="184"/>
      <c r="Z214" s="185"/>
      <c r="AA214" s="186"/>
      <c r="AB214" s="187"/>
      <c r="AC214" s="187"/>
      <c r="AD214" s="188"/>
      <c r="AE214" s="189"/>
      <c r="AF214" s="188"/>
      <c r="AG214" s="188"/>
      <c r="AH214" s="188"/>
      <c r="AI214" s="188"/>
      <c r="AJ214" s="188"/>
      <c r="AK214" s="188"/>
      <c r="AL214" s="188"/>
      <c r="AM214" s="188"/>
      <c r="AN214" s="188"/>
    </row>
    <row r="215" spans="1:40" s="252" customFormat="1" x14ac:dyDescent="0.3">
      <c r="A215" s="253"/>
      <c r="B215" s="249"/>
      <c r="C215" s="173"/>
      <c r="D215" s="250"/>
      <c r="E215" s="250"/>
      <c r="F215" s="317"/>
      <c r="G215" s="173"/>
      <c r="H215" s="173"/>
      <c r="I215" s="181"/>
      <c r="J215" s="182"/>
      <c r="K215" s="182"/>
      <c r="L215" s="182"/>
      <c r="M215" s="182"/>
      <c r="N215" s="182"/>
      <c r="O215" s="182"/>
      <c r="P215" s="182"/>
      <c r="Q215" s="182"/>
      <c r="R215" s="182"/>
      <c r="S215" s="182"/>
      <c r="T215" s="182"/>
      <c r="U215" s="182"/>
      <c r="V215" s="182"/>
      <c r="W215" s="182"/>
      <c r="X215" s="183"/>
      <c r="Y215" s="184"/>
      <c r="Z215" s="185"/>
      <c r="AA215" s="186"/>
      <c r="AB215" s="187"/>
      <c r="AC215" s="187"/>
      <c r="AD215" s="188"/>
      <c r="AE215" s="189"/>
      <c r="AF215" s="188"/>
      <c r="AG215" s="188"/>
      <c r="AH215" s="188"/>
      <c r="AI215" s="188"/>
      <c r="AJ215" s="188"/>
      <c r="AK215" s="188"/>
      <c r="AL215" s="188"/>
      <c r="AM215" s="188"/>
      <c r="AN215" s="188"/>
    </row>
    <row r="216" spans="1:40" s="252" customFormat="1" x14ac:dyDescent="0.3">
      <c r="A216" s="253"/>
      <c r="B216" s="249"/>
      <c r="C216" s="173"/>
      <c r="D216" s="250"/>
      <c r="E216" s="250"/>
      <c r="F216" s="317"/>
      <c r="G216" s="173"/>
      <c r="H216" s="173"/>
      <c r="I216" s="181"/>
      <c r="J216" s="182"/>
      <c r="K216" s="182"/>
      <c r="L216" s="182"/>
      <c r="M216" s="182"/>
      <c r="N216" s="182"/>
      <c r="O216" s="182"/>
      <c r="P216" s="182"/>
      <c r="Q216" s="182"/>
      <c r="R216" s="182"/>
      <c r="S216" s="182"/>
      <c r="T216" s="182"/>
      <c r="U216" s="182"/>
      <c r="V216" s="182"/>
      <c r="W216" s="182"/>
      <c r="X216" s="183"/>
      <c r="Y216" s="184"/>
      <c r="Z216" s="185"/>
      <c r="AA216" s="186"/>
      <c r="AB216" s="187"/>
      <c r="AC216" s="187"/>
      <c r="AD216" s="188"/>
      <c r="AE216" s="189"/>
      <c r="AF216" s="188"/>
      <c r="AG216" s="188"/>
      <c r="AH216" s="188"/>
      <c r="AI216" s="188"/>
      <c r="AJ216" s="188"/>
      <c r="AK216" s="188"/>
      <c r="AL216" s="188"/>
      <c r="AM216" s="188"/>
      <c r="AN216" s="188"/>
    </row>
    <row r="217" spans="1:40" s="252" customFormat="1" x14ac:dyDescent="0.3">
      <c r="A217" s="253"/>
      <c r="B217" s="249"/>
      <c r="C217" s="173"/>
      <c r="D217" s="250"/>
      <c r="E217" s="250"/>
      <c r="F217" s="317"/>
      <c r="G217" s="173"/>
      <c r="H217" s="173"/>
      <c r="I217" s="181"/>
      <c r="J217" s="182"/>
      <c r="K217" s="182"/>
      <c r="L217" s="182"/>
      <c r="M217" s="182"/>
      <c r="N217" s="182"/>
      <c r="O217" s="182"/>
      <c r="P217" s="182"/>
      <c r="Q217" s="182"/>
      <c r="R217" s="182"/>
      <c r="S217" s="182"/>
      <c r="T217" s="182"/>
      <c r="U217" s="182"/>
      <c r="V217" s="182"/>
      <c r="W217" s="182"/>
      <c r="X217" s="183"/>
      <c r="Y217" s="184"/>
      <c r="Z217" s="185"/>
      <c r="AA217" s="186"/>
      <c r="AB217" s="187"/>
      <c r="AC217" s="187"/>
      <c r="AD217" s="188"/>
      <c r="AE217" s="189"/>
      <c r="AF217" s="188"/>
      <c r="AG217" s="188"/>
      <c r="AH217" s="188"/>
      <c r="AI217" s="188"/>
      <c r="AJ217" s="188"/>
      <c r="AK217" s="188"/>
      <c r="AL217" s="188"/>
      <c r="AM217" s="188"/>
      <c r="AN217" s="188"/>
    </row>
    <row r="218" spans="1:40" s="252" customFormat="1" x14ac:dyDescent="0.3">
      <c r="A218" s="253"/>
      <c r="B218" s="249"/>
      <c r="C218" s="173"/>
      <c r="D218" s="250"/>
      <c r="E218" s="250"/>
      <c r="F218" s="317"/>
      <c r="G218" s="173"/>
      <c r="H218" s="173"/>
      <c r="I218" s="181"/>
      <c r="J218" s="182"/>
      <c r="K218" s="182"/>
      <c r="L218" s="182"/>
      <c r="M218" s="182"/>
      <c r="N218" s="182"/>
      <c r="O218" s="182"/>
      <c r="P218" s="182"/>
      <c r="Q218" s="182"/>
      <c r="R218" s="182"/>
      <c r="S218" s="182"/>
      <c r="T218" s="182"/>
      <c r="U218" s="182"/>
      <c r="V218" s="182"/>
      <c r="W218" s="182"/>
      <c r="X218" s="183"/>
      <c r="Y218" s="184"/>
      <c r="Z218" s="185"/>
      <c r="AA218" s="186"/>
      <c r="AB218" s="187"/>
      <c r="AC218" s="187"/>
      <c r="AD218" s="188"/>
      <c r="AE218" s="189"/>
      <c r="AF218" s="188"/>
      <c r="AG218" s="188"/>
      <c r="AH218" s="188"/>
      <c r="AI218" s="188"/>
      <c r="AJ218" s="188"/>
      <c r="AK218" s="188"/>
      <c r="AL218" s="188"/>
      <c r="AM218" s="188"/>
      <c r="AN218" s="188"/>
    </row>
    <row r="219" spans="1:40" s="252" customFormat="1" x14ac:dyDescent="0.3">
      <c r="A219" s="253"/>
      <c r="B219" s="249"/>
      <c r="C219" s="173"/>
      <c r="D219" s="250"/>
      <c r="E219" s="250"/>
      <c r="F219" s="317"/>
      <c r="G219" s="173"/>
      <c r="H219" s="173"/>
      <c r="I219" s="181"/>
      <c r="J219" s="182"/>
      <c r="K219" s="182"/>
      <c r="L219" s="182"/>
      <c r="M219" s="182"/>
      <c r="N219" s="182"/>
      <c r="O219" s="182"/>
      <c r="P219" s="182"/>
      <c r="Q219" s="182"/>
      <c r="R219" s="182"/>
      <c r="S219" s="182"/>
      <c r="T219" s="182"/>
      <c r="U219" s="182"/>
      <c r="V219" s="182"/>
      <c r="W219" s="182"/>
      <c r="X219" s="183"/>
      <c r="Y219" s="184"/>
      <c r="Z219" s="185"/>
      <c r="AA219" s="186"/>
      <c r="AB219" s="187"/>
      <c r="AC219" s="187"/>
      <c r="AD219" s="188"/>
      <c r="AE219" s="189"/>
      <c r="AF219" s="188"/>
      <c r="AG219" s="188"/>
      <c r="AH219" s="188"/>
      <c r="AI219" s="188"/>
      <c r="AJ219" s="188"/>
      <c r="AK219" s="188"/>
      <c r="AL219" s="188"/>
      <c r="AM219" s="188"/>
      <c r="AN219" s="188"/>
    </row>
    <row r="220" spans="1:40" s="252" customFormat="1" x14ac:dyDescent="0.3">
      <c r="A220" s="253"/>
      <c r="B220" s="249"/>
      <c r="C220" s="173"/>
      <c r="D220" s="250"/>
      <c r="E220" s="250"/>
      <c r="F220" s="317"/>
      <c r="G220" s="173"/>
      <c r="H220" s="173"/>
      <c r="I220" s="181"/>
      <c r="J220" s="182"/>
      <c r="K220" s="182"/>
      <c r="L220" s="182"/>
      <c r="M220" s="182"/>
      <c r="N220" s="182"/>
      <c r="O220" s="182"/>
      <c r="P220" s="182"/>
      <c r="Q220" s="182"/>
      <c r="R220" s="182"/>
      <c r="S220" s="182"/>
      <c r="T220" s="182"/>
      <c r="U220" s="182"/>
      <c r="V220" s="182"/>
      <c r="W220" s="182"/>
      <c r="X220" s="183"/>
      <c r="Y220" s="184"/>
      <c r="Z220" s="185"/>
      <c r="AA220" s="186"/>
      <c r="AB220" s="187"/>
      <c r="AC220" s="187"/>
      <c r="AD220" s="188"/>
      <c r="AE220" s="189"/>
      <c r="AF220" s="188"/>
      <c r="AG220" s="188"/>
      <c r="AH220" s="188"/>
      <c r="AI220" s="188"/>
      <c r="AJ220" s="188"/>
      <c r="AK220" s="188"/>
      <c r="AL220" s="188"/>
      <c r="AM220" s="188"/>
      <c r="AN220" s="188"/>
    </row>
    <row r="221" spans="1:40" s="252" customFormat="1" x14ac:dyDescent="0.3">
      <c r="A221" s="253"/>
      <c r="B221" s="249"/>
      <c r="C221" s="173"/>
      <c r="D221" s="250"/>
      <c r="E221" s="250"/>
      <c r="F221" s="317"/>
      <c r="G221" s="173"/>
      <c r="H221" s="173"/>
      <c r="I221" s="181"/>
      <c r="J221" s="182"/>
      <c r="K221" s="182"/>
      <c r="L221" s="182"/>
      <c r="M221" s="182"/>
      <c r="N221" s="182"/>
      <c r="O221" s="182"/>
      <c r="P221" s="182"/>
      <c r="Q221" s="182"/>
      <c r="R221" s="182"/>
      <c r="S221" s="182"/>
      <c r="T221" s="182"/>
      <c r="U221" s="182"/>
      <c r="V221" s="182"/>
      <c r="W221" s="182"/>
      <c r="X221" s="183"/>
      <c r="Y221" s="184"/>
      <c r="Z221" s="185"/>
      <c r="AA221" s="186"/>
      <c r="AB221" s="187"/>
      <c r="AC221" s="187"/>
      <c r="AD221" s="188"/>
      <c r="AE221" s="189"/>
      <c r="AF221" s="188"/>
      <c r="AG221" s="188"/>
      <c r="AH221" s="188"/>
      <c r="AI221" s="188"/>
      <c r="AJ221" s="188"/>
      <c r="AK221" s="188"/>
      <c r="AL221" s="188"/>
      <c r="AM221" s="188"/>
      <c r="AN221" s="188"/>
    </row>
    <row r="222" spans="1:40" s="252" customFormat="1" x14ac:dyDescent="0.3">
      <c r="A222" s="253"/>
      <c r="B222" s="249"/>
      <c r="C222" s="173"/>
      <c r="D222" s="250"/>
      <c r="E222" s="250"/>
      <c r="F222" s="317"/>
      <c r="G222" s="173"/>
      <c r="H222" s="173"/>
      <c r="I222" s="181"/>
      <c r="J222" s="182"/>
      <c r="K222" s="182"/>
      <c r="L222" s="182"/>
      <c r="M222" s="182"/>
      <c r="N222" s="182"/>
      <c r="O222" s="182"/>
      <c r="P222" s="182"/>
      <c r="Q222" s="182"/>
      <c r="R222" s="182"/>
      <c r="S222" s="182"/>
      <c r="T222" s="182"/>
      <c r="U222" s="182"/>
      <c r="V222" s="182"/>
      <c r="W222" s="182"/>
      <c r="X222" s="183"/>
      <c r="Y222" s="184"/>
      <c r="Z222" s="185"/>
      <c r="AA222" s="186"/>
      <c r="AB222" s="187"/>
      <c r="AC222" s="187"/>
      <c r="AD222" s="188"/>
      <c r="AE222" s="189"/>
      <c r="AF222" s="188"/>
      <c r="AG222" s="188"/>
      <c r="AH222" s="188"/>
      <c r="AI222" s="188"/>
      <c r="AJ222" s="188"/>
      <c r="AK222" s="188"/>
      <c r="AL222" s="188"/>
      <c r="AM222" s="188"/>
      <c r="AN222" s="188"/>
    </row>
    <row r="223" spans="1:40" s="252" customFormat="1" x14ac:dyDescent="0.3">
      <c r="A223" s="253"/>
      <c r="B223" s="249"/>
      <c r="C223" s="173"/>
      <c r="D223" s="250"/>
      <c r="E223" s="250"/>
      <c r="F223" s="317"/>
      <c r="G223" s="173"/>
      <c r="H223" s="173"/>
      <c r="I223" s="181"/>
      <c r="J223" s="182"/>
      <c r="K223" s="182"/>
      <c r="L223" s="182"/>
      <c r="M223" s="182"/>
      <c r="N223" s="182"/>
      <c r="O223" s="182"/>
      <c r="P223" s="182"/>
      <c r="Q223" s="182"/>
      <c r="R223" s="182"/>
      <c r="S223" s="182"/>
      <c r="T223" s="182"/>
      <c r="U223" s="182"/>
      <c r="V223" s="182"/>
      <c r="W223" s="182"/>
      <c r="X223" s="183"/>
      <c r="Y223" s="184"/>
      <c r="Z223" s="185"/>
      <c r="AA223" s="186"/>
      <c r="AB223" s="187"/>
      <c r="AC223" s="187"/>
      <c r="AD223" s="188"/>
      <c r="AE223" s="189"/>
      <c r="AF223" s="188"/>
      <c r="AG223" s="188"/>
      <c r="AH223" s="188"/>
      <c r="AI223" s="188"/>
      <c r="AJ223" s="188"/>
      <c r="AK223" s="188"/>
      <c r="AL223" s="188"/>
      <c r="AM223" s="188"/>
      <c r="AN223" s="188"/>
    </row>
    <row r="224" spans="1:40" s="252" customFormat="1" x14ac:dyDescent="0.3">
      <c r="A224" s="253"/>
      <c r="B224" s="249"/>
      <c r="C224" s="173"/>
      <c r="D224" s="250"/>
      <c r="E224" s="250"/>
      <c r="F224" s="317"/>
      <c r="G224" s="173"/>
      <c r="H224" s="173"/>
      <c r="I224" s="181"/>
      <c r="J224" s="182"/>
      <c r="K224" s="182"/>
      <c r="L224" s="182"/>
      <c r="M224" s="182"/>
      <c r="N224" s="182"/>
      <c r="O224" s="182"/>
      <c r="P224" s="182"/>
      <c r="Q224" s="182"/>
      <c r="R224" s="182"/>
      <c r="S224" s="182"/>
      <c r="T224" s="182"/>
      <c r="U224" s="182"/>
      <c r="V224" s="182"/>
      <c r="W224" s="182"/>
      <c r="X224" s="183"/>
      <c r="Y224" s="184"/>
      <c r="Z224" s="185"/>
      <c r="AA224" s="186"/>
      <c r="AB224" s="187"/>
      <c r="AC224" s="187"/>
      <c r="AD224" s="188"/>
      <c r="AE224" s="189"/>
      <c r="AF224" s="188"/>
      <c r="AG224" s="188"/>
      <c r="AH224" s="188"/>
      <c r="AI224" s="188"/>
      <c r="AJ224" s="188"/>
      <c r="AK224" s="188"/>
      <c r="AL224" s="188"/>
      <c r="AM224" s="188"/>
      <c r="AN224" s="188"/>
    </row>
    <row r="225" spans="1:40" s="252" customFormat="1" x14ac:dyDescent="0.3">
      <c r="A225" s="253"/>
      <c r="B225" s="249"/>
      <c r="C225" s="173"/>
      <c r="D225" s="250"/>
      <c r="E225" s="250"/>
      <c r="F225" s="317"/>
      <c r="G225" s="173"/>
      <c r="H225" s="173"/>
      <c r="I225" s="181"/>
      <c r="J225" s="182"/>
      <c r="K225" s="182"/>
      <c r="L225" s="182"/>
      <c r="M225" s="182"/>
      <c r="N225" s="182"/>
      <c r="O225" s="182"/>
      <c r="P225" s="182"/>
      <c r="Q225" s="182"/>
      <c r="R225" s="182"/>
      <c r="S225" s="182"/>
      <c r="T225" s="182"/>
      <c r="U225" s="182"/>
      <c r="V225" s="182"/>
      <c r="W225" s="182"/>
      <c r="X225" s="183"/>
      <c r="Y225" s="184"/>
      <c r="Z225" s="185"/>
      <c r="AA225" s="186"/>
      <c r="AB225" s="187"/>
      <c r="AC225" s="187"/>
      <c r="AD225" s="188"/>
      <c r="AE225" s="189"/>
      <c r="AF225" s="188"/>
      <c r="AG225" s="188"/>
      <c r="AH225" s="188"/>
      <c r="AI225" s="188"/>
      <c r="AJ225" s="188"/>
      <c r="AK225" s="188"/>
      <c r="AL225" s="188"/>
      <c r="AM225" s="188"/>
      <c r="AN225" s="188"/>
    </row>
    <row r="226" spans="1:40" s="252" customFormat="1" x14ac:dyDescent="0.3">
      <c r="A226" s="253"/>
      <c r="B226" s="249"/>
      <c r="C226" s="173"/>
      <c r="D226" s="250"/>
      <c r="E226" s="250"/>
      <c r="F226" s="317"/>
      <c r="G226" s="173"/>
      <c r="H226" s="173"/>
      <c r="I226" s="181"/>
      <c r="J226" s="182"/>
      <c r="K226" s="182"/>
      <c r="L226" s="182"/>
      <c r="M226" s="182"/>
      <c r="N226" s="182"/>
      <c r="O226" s="182"/>
      <c r="P226" s="182"/>
      <c r="Q226" s="182"/>
      <c r="R226" s="182"/>
      <c r="S226" s="182"/>
      <c r="T226" s="182"/>
      <c r="U226" s="182"/>
      <c r="V226" s="182"/>
      <c r="W226" s="182"/>
      <c r="X226" s="183"/>
      <c r="Y226" s="184"/>
      <c r="Z226" s="185"/>
      <c r="AA226" s="186"/>
      <c r="AB226" s="187"/>
      <c r="AC226" s="187"/>
      <c r="AD226" s="188"/>
      <c r="AE226" s="189"/>
      <c r="AF226" s="188"/>
      <c r="AG226" s="188"/>
      <c r="AH226" s="188"/>
      <c r="AI226" s="188"/>
      <c r="AJ226" s="188"/>
      <c r="AK226" s="188"/>
      <c r="AL226" s="188"/>
      <c r="AM226" s="188"/>
      <c r="AN226" s="188"/>
    </row>
    <row r="227" spans="1:40" s="252" customFormat="1" x14ac:dyDescent="0.3">
      <c r="A227" s="253"/>
      <c r="B227" s="249"/>
      <c r="C227" s="173"/>
      <c r="D227" s="250"/>
      <c r="E227" s="250"/>
      <c r="F227" s="317"/>
      <c r="G227" s="173"/>
      <c r="H227" s="173"/>
      <c r="I227" s="181"/>
      <c r="J227" s="182"/>
      <c r="K227" s="182"/>
      <c r="L227" s="182"/>
      <c r="M227" s="182"/>
      <c r="N227" s="182"/>
      <c r="O227" s="182"/>
      <c r="P227" s="182"/>
      <c r="Q227" s="182"/>
      <c r="R227" s="182"/>
      <c r="S227" s="182"/>
      <c r="T227" s="182"/>
      <c r="U227" s="182"/>
      <c r="V227" s="182"/>
      <c r="W227" s="182"/>
      <c r="X227" s="183"/>
      <c r="Y227" s="184"/>
      <c r="Z227" s="185"/>
      <c r="AA227" s="186"/>
      <c r="AB227" s="187"/>
      <c r="AC227" s="187"/>
      <c r="AD227" s="188"/>
      <c r="AE227" s="189"/>
      <c r="AF227" s="188"/>
      <c r="AG227" s="188"/>
      <c r="AH227" s="188"/>
      <c r="AI227" s="188"/>
      <c r="AJ227" s="188"/>
      <c r="AK227" s="188"/>
      <c r="AL227" s="188"/>
      <c r="AM227" s="188"/>
      <c r="AN227" s="188"/>
    </row>
    <row r="228" spans="1:40" s="252" customFormat="1" x14ac:dyDescent="0.3">
      <c r="A228" s="253"/>
      <c r="B228" s="249"/>
      <c r="C228" s="173"/>
      <c r="D228" s="250"/>
      <c r="E228" s="250"/>
      <c r="F228" s="317"/>
      <c r="G228" s="173"/>
      <c r="H228" s="173"/>
      <c r="I228" s="181"/>
      <c r="J228" s="182"/>
      <c r="K228" s="182"/>
      <c r="L228" s="182"/>
      <c r="M228" s="182"/>
      <c r="N228" s="182"/>
      <c r="O228" s="182"/>
      <c r="P228" s="182"/>
      <c r="Q228" s="182"/>
      <c r="R228" s="182"/>
      <c r="S228" s="182"/>
      <c r="T228" s="182"/>
      <c r="U228" s="182"/>
      <c r="V228" s="182"/>
      <c r="W228" s="182"/>
      <c r="X228" s="183"/>
      <c r="Y228" s="184"/>
      <c r="Z228" s="185"/>
      <c r="AA228" s="186"/>
      <c r="AB228" s="187"/>
      <c r="AC228" s="187"/>
      <c r="AD228" s="188"/>
      <c r="AE228" s="189"/>
      <c r="AF228" s="188"/>
      <c r="AG228" s="188"/>
      <c r="AH228" s="188"/>
      <c r="AI228" s="188"/>
      <c r="AJ228" s="188"/>
      <c r="AK228" s="188"/>
      <c r="AL228" s="188"/>
      <c r="AM228" s="188"/>
      <c r="AN228" s="188"/>
    </row>
    <row r="229" spans="1:40" s="252" customFormat="1" x14ac:dyDescent="0.3">
      <c r="A229" s="253"/>
      <c r="B229" s="249"/>
      <c r="C229" s="173"/>
      <c r="D229" s="250"/>
      <c r="E229" s="250"/>
      <c r="F229" s="317"/>
      <c r="G229" s="173"/>
      <c r="H229" s="173"/>
      <c r="I229" s="181"/>
      <c r="J229" s="182"/>
      <c r="K229" s="182"/>
      <c r="L229" s="182"/>
      <c r="M229" s="182"/>
      <c r="N229" s="182"/>
      <c r="O229" s="182"/>
      <c r="P229" s="182"/>
      <c r="Q229" s="182"/>
      <c r="R229" s="182"/>
      <c r="S229" s="182"/>
      <c r="T229" s="182"/>
      <c r="U229" s="182"/>
      <c r="V229" s="182"/>
      <c r="W229" s="182"/>
      <c r="X229" s="183"/>
      <c r="Y229" s="184"/>
      <c r="Z229" s="185"/>
      <c r="AA229" s="186"/>
      <c r="AB229" s="187"/>
      <c r="AC229" s="187"/>
      <c r="AD229" s="188"/>
      <c r="AE229" s="189"/>
      <c r="AF229" s="188"/>
      <c r="AG229" s="188"/>
      <c r="AH229" s="188"/>
      <c r="AI229" s="188"/>
      <c r="AJ229" s="188"/>
      <c r="AK229" s="188"/>
      <c r="AL229" s="188"/>
      <c r="AM229" s="188"/>
      <c r="AN229" s="188"/>
    </row>
    <row r="230" spans="1:40" s="252" customFormat="1" x14ac:dyDescent="0.3">
      <c r="A230" s="253"/>
      <c r="B230" s="249"/>
      <c r="C230" s="173"/>
      <c r="D230" s="250"/>
      <c r="E230" s="250"/>
      <c r="F230" s="317"/>
      <c r="G230" s="173"/>
      <c r="H230" s="173"/>
      <c r="I230" s="181"/>
      <c r="J230" s="182"/>
      <c r="K230" s="182"/>
      <c r="L230" s="182"/>
      <c r="M230" s="182"/>
      <c r="N230" s="182"/>
      <c r="O230" s="182"/>
      <c r="P230" s="182"/>
      <c r="Q230" s="182"/>
      <c r="R230" s="182"/>
      <c r="S230" s="182"/>
      <c r="T230" s="182"/>
      <c r="U230" s="182"/>
      <c r="V230" s="182"/>
      <c r="W230" s="182"/>
      <c r="X230" s="183"/>
      <c r="Y230" s="184"/>
      <c r="Z230" s="185"/>
      <c r="AA230" s="186"/>
      <c r="AB230" s="187"/>
      <c r="AC230" s="187"/>
      <c r="AD230" s="188"/>
      <c r="AE230" s="189"/>
      <c r="AF230" s="188"/>
      <c r="AG230" s="188"/>
      <c r="AH230" s="188"/>
      <c r="AI230" s="188"/>
      <c r="AJ230" s="188"/>
      <c r="AK230" s="188"/>
      <c r="AL230" s="188"/>
      <c r="AM230" s="188"/>
      <c r="AN230" s="188"/>
    </row>
    <row r="231" spans="1:40" s="252" customFormat="1" x14ac:dyDescent="0.3">
      <c r="A231" s="253"/>
      <c r="B231" s="249"/>
      <c r="C231" s="173"/>
      <c r="D231" s="250"/>
      <c r="E231" s="250"/>
      <c r="F231" s="317"/>
      <c r="G231" s="173"/>
      <c r="H231" s="173"/>
      <c r="I231" s="181"/>
      <c r="J231" s="182"/>
      <c r="K231" s="182"/>
      <c r="L231" s="182"/>
      <c r="M231" s="182"/>
      <c r="N231" s="182"/>
      <c r="O231" s="182"/>
      <c r="P231" s="182"/>
      <c r="Q231" s="182"/>
      <c r="R231" s="182"/>
      <c r="S231" s="182"/>
      <c r="T231" s="182"/>
      <c r="U231" s="182"/>
      <c r="V231" s="182"/>
      <c r="W231" s="182"/>
      <c r="X231" s="183"/>
      <c r="Y231" s="184"/>
      <c r="Z231" s="185"/>
      <c r="AA231" s="186"/>
      <c r="AB231" s="187"/>
      <c r="AC231" s="187"/>
      <c r="AD231" s="188"/>
      <c r="AE231" s="189"/>
      <c r="AF231" s="188"/>
      <c r="AG231" s="188"/>
      <c r="AH231" s="188"/>
      <c r="AI231" s="188"/>
      <c r="AJ231" s="188"/>
      <c r="AK231" s="188"/>
      <c r="AL231" s="188"/>
      <c r="AM231" s="188"/>
      <c r="AN231" s="188"/>
    </row>
    <row r="232" spans="1:40" s="252" customFormat="1" x14ac:dyDescent="0.3">
      <c r="A232" s="253"/>
      <c r="B232" s="249"/>
      <c r="C232" s="173"/>
      <c r="D232" s="250"/>
      <c r="E232" s="250"/>
      <c r="F232" s="317"/>
      <c r="G232" s="173"/>
      <c r="H232" s="173"/>
      <c r="I232" s="181"/>
      <c r="J232" s="182"/>
      <c r="K232" s="182"/>
      <c r="L232" s="182"/>
      <c r="M232" s="182"/>
      <c r="N232" s="182"/>
      <c r="O232" s="182"/>
      <c r="P232" s="182"/>
      <c r="Q232" s="182"/>
      <c r="R232" s="182"/>
      <c r="S232" s="182"/>
      <c r="T232" s="182"/>
      <c r="U232" s="182"/>
      <c r="V232" s="182"/>
      <c r="W232" s="182"/>
      <c r="X232" s="183"/>
      <c r="Y232" s="184"/>
      <c r="Z232" s="185"/>
      <c r="AA232" s="186"/>
      <c r="AB232" s="187"/>
      <c r="AC232" s="187"/>
      <c r="AD232" s="188"/>
      <c r="AE232" s="189"/>
      <c r="AF232" s="188"/>
      <c r="AG232" s="188"/>
      <c r="AH232" s="188"/>
      <c r="AI232" s="188"/>
      <c r="AJ232" s="188"/>
      <c r="AK232" s="188"/>
      <c r="AL232" s="188"/>
      <c r="AM232" s="188"/>
      <c r="AN232" s="188"/>
    </row>
    <row r="233" spans="1:40" s="252" customFormat="1" x14ac:dyDescent="0.3">
      <c r="A233" s="253"/>
      <c r="B233" s="249"/>
      <c r="C233" s="173"/>
      <c r="D233" s="250"/>
      <c r="E233" s="250"/>
      <c r="F233" s="317"/>
      <c r="G233" s="173"/>
      <c r="H233" s="173"/>
      <c r="I233" s="181"/>
      <c r="J233" s="182"/>
      <c r="K233" s="182"/>
      <c r="L233" s="182"/>
      <c r="M233" s="182"/>
      <c r="N233" s="182"/>
      <c r="O233" s="182"/>
      <c r="P233" s="182"/>
      <c r="Q233" s="182"/>
      <c r="R233" s="182"/>
      <c r="S233" s="182"/>
      <c r="T233" s="182"/>
      <c r="U233" s="182"/>
      <c r="V233" s="182"/>
      <c r="W233" s="182"/>
      <c r="X233" s="183"/>
      <c r="Y233" s="184"/>
      <c r="Z233" s="185"/>
      <c r="AA233" s="186"/>
      <c r="AB233" s="187"/>
      <c r="AC233" s="187"/>
      <c r="AD233" s="188"/>
      <c r="AE233" s="189"/>
      <c r="AF233" s="188"/>
      <c r="AG233" s="188"/>
      <c r="AH233" s="188"/>
      <c r="AI233" s="188"/>
      <c r="AJ233" s="188"/>
      <c r="AK233" s="188"/>
      <c r="AL233" s="188"/>
      <c r="AM233" s="188"/>
      <c r="AN233" s="188"/>
    </row>
    <row r="234" spans="1:40" s="252" customFormat="1" x14ac:dyDescent="0.3">
      <c r="A234" s="253"/>
      <c r="B234" s="249"/>
      <c r="C234" s="173"/>
      <c r="D234" s="250"/>
      <c r="E234" s="250"/>
      <c r="F234" s="317"/>
      <c r="G234" s="173"/>
      <c r="H234" s="173"/>
      <c r="I234" s="181"/>
      <c r="J234" s="182"/>
      <c r="K234" s="182"/>
      <c r="L234" s="182"/>
      <c r="M234" s="182"/>
      <c r="N234" s="182"/>
      <c r="O234" s="182"/>
      <c r="P234" s="182"/>
      <c r="Q234" s="182"/>
      <c r="R234" s="182"/>
      <c r="S234" s="182"/>
      <c r="T234" s="182"/>
      <c r="U234" s="182"/>
      <c r="V234" s="182"/>
      <c r="W234" s="182"/>
      <c r="X234" s="183"/>
      <c r="Y234" s="184"/>
      <c r="Z234" s="185"/>
      <c r="AA234" s="186"/>
      <c r="AB234" s="187"/>
      <c r="AC234" s="187"/>
      <c r="AD234" s="188"/>
      <c r="AE234" s="189"/>
      <c r="AF234" s="188"/>
      <c r="AG234" s="188"/>
      <c r="AH234" s="188"/>
      <c r="AI234" s="188"/>
      <c r="AJ234" s="188"/>
      <c r="AK234" s="188"/>
      <c r="AL234" s="188"/>
      <c r="AM234" s="188"/>
      <c r="AN234" s="188"/>
    </row>
    <row r="235" spans="1:40" s="252" customFormat="1" x14ac:dyDescent="0.3">
      <c r="A235" s="253"/>
      <c r="B235" s="249"/>
      <c r="C235" s="173"/>
      <c r="D235" s="250"/>
      <c r="E235" s="250"/>
      <c r="F235" s="317"/>
      <c r="G235" s="173"/>
      <c r="H235" s="173"/>
      <c r="I235" s="181"/>
      <c r="J235" s="182"/>
      <c r="K235" s="182"/>
      <c r="L235" s="182"/>
      <c r="M235" s="182"/>
      <c r="N235" s="182"/>
      <c r="O235" s="182"/>
      <c r="P235" s="182"/>
      <c r="Q235" s="182"/>
      <c r="R235" s="182"/>
      <c r="S235" s="182"/>
      <c r="T235" s="182"/>
      <c r="U235" s="182"/>
      <c r="V235" s="182"/>
      <c r="W235" s="182"/>
      <c r="X235" s="183"/>
      <c r="Y235" s="184"/>
      <c r="Z235" s="185"/>
      <c r="AA235" s="186"/>
      <c r="AB235" s="187"/>
      <c r="AC235" s="187"/>
      <c r="AD235" s="188"/>
      <c r="AE235" s="189"/>
      <c r="AF235" s="188"/>
      <c r="AG235" s="188"/>
      <c r="AH235" s="188"/>
      <c r="AI235" s="188"/>
      <c r="AJ235" s="188"/>
      <c r="AK235" s="188"/>
      <c r="AL235" s="188"/>
      <c r="AM235" s="188"/>
      <c r="AN235" s="188"/>
    </row>
    <row r="236" spans="1:40" s="252" customFormat="1" x14ac:dyDescent="0.3">
      <c r="A236" s="253"/>
      <c r="B236" s="249"/>
      <c r="C236" s="173"/>
      <c r="D236" s="250"/>
      <c r="E236" s="250"/>
      <c r="F236" s="317"/>
      <c r="G236" s="173"/>
      <c r="H236" s="173"/>
      <c r="I236" s="181"/>
      <c r="J236" s="182"/>
      <c r="K236" s="182"/>
      <c r="L236" s="182"/>
      <c r="M236" s="182"/>
      <c r="N236" s="182"/>
      <c r="O236" s="182"/>
      <c r="P236" s="182"/>
      <c r="Q236" s="182"/>
      <c r="R236" s="182"/>
      <c r="S236" s="182"/>
      <c r="T236" s="182"/>
      <c r="U236" s="182"/>
      <c r="V236" s="182"/>
      <c r="W236" s="182"/>
      <c r="X236" s="183"/>
      <c r="Y236" s="184"/>
      <c r="Z236" s="185"/>
      <c r="AA236" s="186"/>
      <c r="AB236" s="187"/>
      <c r="AC236" s="187"/>
      <c r="AD236" s="188"/>
      <c r="AE236" s="189"/>
      <c r="AF236" s="188"/>
      <c r="AG236" s="188"/>
      <c r="AH236" s="188"/>
      <c r="AI236" s="188"/>
      <c r="AJ236" s="188"/>
      <c r="AK236" s="188"/>
      <c r="AL236" s="188"/>
      <c r="AM236" s="188"/>
      <c r="AN236" s="188"/>
    </row>
    <row r="237" spans="1:40" s="252" customFormat="1" x14ac:dyDescent="0.3">
      <c r="A237" s="253"/>
      <c r="B237" s="249"/>
      <c r="C237" s="173"/>
      <c r="D237" s="250"/>
      <c r="E237" s="250"/>
      <c r="F237" s="317"/>
      <c r="G237" s="173"/>
      <c r="H237" s="173"/>
      <c r="I237" s="181"/>
      <c r="J237" s="182"/>
      <c r="K237" s="182"/>
      <c r="L237" s="182"/>
      <c r="M237" s="182"/>
      <c r="N237" s="182"/>
      <c r="O237" s="182"/>
      <c r="P237" s="182"/>
      <c r="Q237" s="182"/>
      <c r="R237" s="182"/>
      <c r="S237" s="182"/>
      <c r="T237" s="182"/>
      <c r="U237" s="182"/>
      <c r="V237" s="182"/>
      <c r="W237" s="182"/>
      <c r="X237" s="183"/>
      <c r="Y237" s="184"/>
      <c r="Z237" s="185"/>
      <c r="AA237" s="186"/>
      <c r="AB237" s="187"/>
      <c r="AC237" s="187"/>
      <c r="AD237" s="188"/>
      <c r="AE237" s="189"/>
      <c r="AF237" s="188"/>
      <c r="AG237" s="188"/>
      <c r="AH237" s="188"/>
      <c r="AI237" s="188"/>
      <c r="AJ237" s="188"/>
      <c r="AK237" s="188"/>
      <c r="AL237" s="188"/>
      <c r="AM237" s="188"/>
      <c r="AN237" s="188"/>
    </row>
    <row r="238" spans="1:40" s="252" customFormat="1" x14ac:dyDescent="0.3">
      <c r="A238" s="253"/>
      <c r="B238" s="249"/>
      <c r="C238" s="173"/>
      <c r="D238" s="250"/>
      <c r="E238" s="250"/>
      <c r="F238" s="317"/>
      <c r="G238" s="173"/>
      <c r="H238" s="173"/>
      <c r="I238" s="181"/>
      <c r="J238" s="182"/>
      <c r="K238" s="182"/>
      <c r="L238" s="182"/>
      <c r="M238" s="182"/>
      <c r="N238" s="182"/>
      <c r="O238" s="182"/>
      <c r="P238" s="182"/>
      <c r="Q238" s="182"/>
      <c r="R238" s="182"/>
      <c r="S238" s="182"/>
      <c r="T238" s="182"/>
      <c r="U238" s="182"/>
      <c r="V238" s="182"/>
      <c r="W238" s="182"/>
      <c r="X238" s="183"/>
      <c r="Y238" s="184"/>
      <c r="Z238" s="185"/>
      <c r="AA238" s="186"/>
      <c r="AB238" s="187"/>
      <c r="AC238" s="187"/>
      <c r="AD238" s="188"/>
      <c r="AE238" s="189"/>
      <c r="AF238" s="188"/>
      <c r="AG238" s="188"/>
      <c r="AH238" s="188"/>
      <c r="AI238" s="188"/>
      <c r="AJ238" s="188"/>
      <c r="AK238" s="188"/>
      <c r="AL238" s="188"/>
      <c r="AM238" s="188"/>
      <c r="AN238" s="188"/>
    </row>
    <row r="239" spans="1:40" s="252" customFormat="1" x14ac:dyDescent="0.3">
      <c r="A239" s="253"/>
      <c r="B239" s="249"/>
      <c r="C239" s="173"/>
      <c r="D239" s="250"/>
      <c r="E239" s="250"/>
      <c r="F239" s="317"/>
      <c r="G239" s="173"/>
      <c r="H239" s="173"/>
      <c r="I239" s="181"/>
      <c r="J239" s="182"/>
      <c r="K239" s="182"/>
      <c r="L239" s="182"/>
      <c r="M239" s="182"/>
      <c r="N239" s="182"/>
      <c r="O239" s="182"/>
      <c r="P239" s="182"/>
      <c r="Q239" s="182"/>
      <c r="R239" s="182"/>
      <c r="S239" s="182"/>
      <c r="T239" s="182"/>
      <c r="U239" s="182"/>
      <c r="V239" s="182"/>
      <c r="W239" s="182"/>
      <c r="X239" s="183"/>
      <c r="Y239" s="184"/>
      <c r="Z239" s="185"/>
      <c r="AA239" s="186"/>
      <c r="AB239" s="187"/>
      <c r="AC239" s="187"/>
      <c r="AD239" s="188"/>
      <c r="AE239" s="189"/>
      <c r="AF239" s="188"/>
      <c r="AG239" s="188"/>
      <c r="AH239" s="188"/>
      <c r="AI239" s="188"/>
      <c r="AJ239" s="188"/>
      <c r="AK239" s="188"/>
      <c r="AL239" s="188"/>
      <c r="AM239" s="188"/>
      <c r="AN239" s="188"/>
    </row>
    <row r="240" spans="1:40" s="252" customFormat="1" x14ac:dyDescent="0.3">
      <c r="A240" s="253"/>
      <c r="B240" s="249"/>
      <c r="C240" s="173"/>
      <c r="D240" s="250"/>
      <c r="E240" s="250"/>
      <c r="F240" s="317"/>
      <c r="G240" s="173"/>
      <c r="H240" s="173"/>
      <c r="I240" s="181"/>
      <c r="J240" s="182"/>
      <c r="K240" s="182"/>
      <c r="L240" s="182"/>
      <c r="M240" s="182"/>
      <c r="N240" s="182"/>
      <c r="O240" s="182"/>
      <c r="P240" s="182"/>
      <c r="Q240" s="182"/>
      <c r="R240" s="182"/>
      <c r="S240" s="182"/>
      <c r="T240" s="182"/>
      <c r="U240" s="182"/>
      <c r="V240" s="182"/>
      <c r="W240" s="182"/>
      <c r="X240" s="183"/>
      <c r="Y240" s="184"/>
      <c r="Z240" s="185"/>
      <c r="AA240" s="186"/>
      <c r="AB240" s="187"/>
      <c r="AC240" s="187"/>
      <c r="AD240" s="188"/>
      <c r="AE240" s="189"/>
      <c r="AF240" s="188"/>
      <c r="AG240" s="188"/>
      <c r="AH240" s="188"/>
      <c r="AI240" s="188"/>
      <c r="AJ240" s="188"/>
      <c r="AK240" s="188"/>
      <c r="AL240" s="188"/>
      <c r="AM240" s="188"/>
      <c r="AN240" s="188"/>
    </row>
    <row r="241" spans="1:40" s="252" customFormat="1" x14ac:dyDescent="0.3">
      <c r="A241" s="253"/>
      <c r="B241" s="249"/>
      <c r="C241" s="173"/>
      <c r="D241" s="250"/>
      <c r="E241" s="250"/>
      <c r="F241" s="317"/>
      <c r="G241" s="173"/>
      <c r="H241" s="173"/>
      <c r="I241" s="181"/>
      <c r="J241" s="182"/>
      <c r="K241" s="182"/>
      <c r="L241" s="182"/>
      <c r="M241" s="182"/>
      <c r="N241" s="182"/>
      <c r="O241" s="182"/>
      <c r="P241" s="182"/>
      <c r="Q241" s="182"/>
      <c r="R241" s="182"/>
      <c r="S241" s="182"/>
      <c r="T241" s="182"/>
      <c r="U241" s="182"/>
      <c r="V241" s="182"/>
      <c r="W241" s="182"/>
      <c r="X241" s="183"/>
      <c r="Y241" s="184"/>
      <c r="Z241" s="185"/>
      <c r="AA241" s="186"/>
      <c r="AB241" s="187"/>
      <c r="AC241" s="187"/>
      <c r="AD241" s="188"/>
      <c r="AE241" s="189"/>
      <c r="AF241" s="188"/>
      <c r="AG241" s="188"/>
      <c r="AH241" s="188"/>
      <c r="AI241" s="188"/>
      <c r="AJ241" s="188"/>
      <c r="AK241" s="188"/>
      <c r="AL241" s="188"/>
      <c r="AM241" s="188"/>
      <c r="AN241" s="188"/>
    </row>
    <row r="242" spans="1:40" s="252" customFormat="1" x14ac:dyDescent="0.3">
      <c r="A242" s="253"/>
      <c r="B242" s="249"/>
      <c r="C242" s="173"/>
      <c r="D242" s="250"/>
      <c r="E242" s="250"/>
      <c r="F242" s="317"/>
      <c r="G242" s="173"/>
      <c r="H242" s="173"/>
      <c r="I242" s="181"/>
      <c r="J242" s="182"/>
      <c r="K242" s="182"/>
      <c r="L242" s="182"/>
      <c r="M242" s="182"/>
      <c r="N242" s="182"/>
      <c r="O242" s="182"/>
      <c r="P242" s="182"/>
      <c r="Q242" s="182"/>
      <c r="R242" s="182"/>
      <c r="S242" s="182"/>
      <c r="T242" s="182"/>
      <c r="U242" s="182"/>
      <c r="V242" s="182"/>
      <c r="W242" s="182"/>
      <c r="X242" s="183"/>
      <c r="Y242" s="184"/>
      <c r="Z242" s="185"/>
      <c r="AA242" s="186"/>
      <c r="AB242" s="187"/>
      <c r="AC242" s="187"/>
      <c r="AD242" s="188"/>
      <c r="AE242" s="189"/>
      <c r="AF242" s="188"/>
      <c r="AG242" s="188"/>
      <c r="AH242" s="188"/>
      <c r="AI242" s="188"/>
      <c r="AJ242" s="188"/>
      <c r="AK242" s="188"/>
      <c r="AL242" s="188"/>
      <c r="AM242" s="188"/>
      <c r="AN242" s="188"/>
    </row>
    <row r="243" spans="1:40" s="252" customFormat="1" x14ac:dyDescent="0.3">
      <c r="A243" s="253"/>
      <c r="B243" s="249"/>
      <c r="C243" s="173"/>
      <c r="D243" s="250"/>
      <c r="E243" s="250"/>
      <c r="F243" s="317"/>
      <c r="G243" s="173"/>
      <c r="H243" s="173"/>
      <c r="I243" s="181"/>
      <c r="J243" s="182"/>
      <c r="K243" s="182"/>
      <c r="L243" s="182"/>
      <c r="M243" s="182"/>
      <c r="N243" s="182"/>
      <c r="O243" s="182"/>
      <c r="P243" s="182"/>
      <c r="Q243" s="182"/>
      <c r="R243" s="182"/>
      <c r="S243" s="182"/>
      <c r="T243" s="182"/>
      <c r="U243" s="182"/>
      <c r="V243" s="182"/>
      <c r="W243" s="182"/>
      <c r="X243" s="183"/>
      <c r="Y243" s="184"/>
      <c r="Z243" s="185"/>
      <c r="AA243" s="186"/>
      <c r="AB243" s="187"/>
      <c r="AC243" s="187"/>
      <c r="AD243" s="188"/>
      <c r="AE243" s="189"/>
      <c r="AF243" s="188"/>
      <c r="AG243" s="188"/>
      <c r="AH243" s="188"/>
      <c r="AI243" s="188"/>
      <c r="AJ243" s="188"/>
      <c r="AK243" s="188"/>
      <c r="AL243" s="188"/>
      <c r="AM243" s="188"/>
      <c r="AN243" s="188"/>
    </row>
    <row r="244" spans="1:40" s="252" customFormat="1" x14ac:dyDescent="0.3">
      <c r="A244" s="253"/>
      <c r="B244" s="249"/>
      <c r="C244" s="173"/>
      <c r="D244" s="250"/>
      <c r="E244" s="250"/>
      <c r="F244" s="317"/>
      <c r="G244" s="173"/>
      <c r="H244" s="173"/>
      <c r="I244" s="181"/>
      <c r="J244" s="182"/>
      <c r="K244" s="182"/>
      <c r="L244" s="182"/>
      <c r="M244" s="182"/>
      <c r="N244" s="182"/>
      <c r="O244" s="182"/>
      <c r="P244" s="182"/>
      <c r="Q244" s="182"/>
      <c r="R244" s="182"/>
      <c r="S244" s="182"/>
      <c r="T244" s="182"/>
      <c r="U244" s="182"/>
      <c r="V244" s="182"/>
      <c r="W244" s="182"/>
      <c r="X244" s="183"/>
      <c r="Y244" s="184"/>
      <c r="Z244" s="185"/>
      <c r="AA244" s="186"/>
      <c r="AB244" s="187"/>
      <c r="AC244" s="187"/>
      <c r="AD244" s="188"/>
      <c r="AE244" s="189"/>
      <c r="AF244" s="188"/>
      <c r="AG244" s="188"/>
      <c r="AH244" s="188"/>
      <c r="AI244" s="188"/>
      <c r="AJ244" s="188"/>
      <c r="AK244" s="188"/>
      <c r="AL244" s="188"/>
      <c r="AM244" s="188"/>
      <c r="AN244" s="188"/>
    </row>
    <row r="245" spans="1:40" s="252" customFormat="1" x14ac:dyDescent="0.3">
      <c r="A245" s="253"/>
      <c r="B245" s="249"/>
      <c r="C245" s="173"/>
      <c r="D245" s="250"/>
      <c r="E245" s="250"/>
      <c r="F245" s="317"/>
      <c r="G245" s="173"/>
      <c r="H245" s="173"/>
      <c r="I245" s="181"/>
      <c r="J245" s="182"/>
      <c r="K245" s="182"/>
      <c r="L245" s="182"/>
      <c r="M245" s="182"/>
      <c r="N245" s="182"/>
      <c r="O245" s="182"/>
      <c r="P245" s="182"/>
      <c r="Q245" s="182"/>
      <c r="R245" s="182"/>
      <c r="S245" s="182"/>
      <c r="T245" s="182"/>
      <c r="U245" s="182"/>
      <c r="V245" s="182"/>
      <c r="W245" s="182"/>
      <c r="X245" s="183"/>
      <c r="Y245" s="184"/>
      <c r="Z245" s="185"/>
      <c r="AA245" s="186"/>
      <c r="AB245" s="187"/>
      <c r="AC245" s="187"/>
      <c r="AD245" s="188"/>
      <c r="AE245" s="189"/>
      <c r="AF245" s="188"/>
      <c r="AG245" s="188"/>
      <c r="AH245" s="188"/>
      <c r="AI245" s="188"/>
      <c r="AJ245" s="188"/>
      <c r="AK245" s="188"/>
      <c r="AL245" s="188"/>
      <c r="AM245" s="188"/>
      <c r="AN245" s="188"/>
    </row>
    <row r="246" spans="1:40" s="252" customFormat="1" x14ac:dyDescent="0.3">
      <c r="A246" s="253"/>
      <c r="B246" s="249"/>
      <c r="C246" s="173"/>
      <c r="D246" s="250"/>
      <c r="E246" s="250"/>
      <c r="F246" s="317"/>
      <c r="G246" s="173"/>
      <c r="H246" s="173"/>
      <c r="I246" s="181"/>
      <c r="J246" s="182"/>
      <c r="K246" s="182"/>
      <c r="L246" s="182"/>
      <c r="M246" s="182"/>
      <c r="N246" s="182"/>
      <c r="O246" s="182"/>
      <c r="P246" s="182"/>
      <c r="Q246" s="182"/>
      <c r="R246" s="182"/>
      <c r="S246" s="182"/>
      <c r="T246" s="182"/>
      <c r="U246" s="182"/>
      <c r="V246" s="182"/>
      <c r="W246" s="182"/>
      <c r="X246" s="183"/>
      <c r="Y246" s="184"/>
      <c r="Z246" s="185"/>
      <c r="AA246" s="186"/>
      <c r="AB246" s="187"/>
      <c r="AC246" s="187"/>
      <c r="AD246" s="188"/>
      <c r="AE246" s="189"/>
      <c r="AF246" s="188"/>
      <c r="AG246" s="188"/>
      <c r="AH246" s="188"/>
      <c r="AI246" s="188"/>
      <c r="AJ246" s="188"/>
      <c r="AK246" s="188"/>
      <c r="AL246" s="188"/>
      <c r="AM246" s="188"/>
      <c r="AN246" s="188"/>
    </row>
    <row r="247" spans="1:40" s="252" customFormat="1" x14ac:dyDescent="0.3">
      <c r="A247" s="253"/>
      <c r="B247" s="249"/>
      <c r="C247" s="173"/>
      <c r="D247" s="250"/>
      <c r="E247" s="250"/>
      <c r="F247" s="317"/>
      <c r="G247" s="173"/>
      <c r="H247" s="173"/>
      <c r="I247" s="181"/>
      <c r="J247" s="182"/>
      <c r="K247" s="182"/>
      <c r="L247" s="182"/>
      <c r="M247" s="182"/>
      <c r="N247" s="182"/>
      <c r="O247" s="182"/>
      <c r="P247" s="182"/>
      <c r="Q247" s="182"/>
      <c r="R247" s="182"/>
      <c r="S247" s="182"/>
      <c r="T247" s="182"/>
      <c r="U247" s="182"/>
      <c r="V247" s="182"/>
      <c r="W247" s="182"/>
      <c r="X247" s="183"/>
      <c r="Y247" s="184"/>
      <c r="Z247" s="185"/>
      <c r="AA247" s="186"/>
      <c r="AB247" s="187"/>
      <c r="AC247" s="187"/>
      <c r="AD247" s="188"/>
      <c r="AE247" s="189"/>
      <c r="AF247" s="188"/>
      <c r="AG247" s="188"/>
      <c r="AH247" s="188"/>
      <c r="AI247" s="188"/>
      <c r="AJ247" s="188"/>
      <c r="AK247" s="188"/>
      <c r="AL247" s="188"/>
      <c r="AM247" s="188"/>
      <c r="AN247" s="188"/>
    </row>
    <row r="248" spans="1:40" s="252" customFormat="1" x14ac:dyDescent="0.3">
      <c r="A248" s="253"/>
      <c r="B248" s="249"/>
      <c r="C248" s="173"/>
      <c r="D248" s="250"/>
      <c r="E248" s="250"/>
      <c r="F248" s="317"/>
      <c r="G248" s="173"/>
      <c r="H248" s="173"/>
      <c r="I248" s="181"/>
      <c r="J248" s="182"/>
      <c r="K248" s="182"/>
      <c r="L248" s="182"/>
      <c r="M248" s="182"/>
      <c r="N248" s="182"/>
      <c r="O248" s="182"/>
      <c r="P248" s="182"/>
      <c r="Q248" s="182"/>
      <c r="R248" s="182"/>
      <c r="S248" s="182"/>
      <c r="T248" s="182"/>
      <c r="U248" s="182"/>
      <c r="V248" s="182"/>
      <c r="W248" s="182"/>
      <c r="X248" s="183"/>
      <c r="Y248" s="184"/>
      <c r="Z248" s="185"/>
      <c r="AA248" s="186"/>
      <c r="AB248" s="187"/>
      <c r="AC248" s="187"/>
      <c r="AD248" s="188"/>
      <c r="AE248" s="189"/>
      <c r="AF248" s="188"/>
      <c r="AG248" s="188"/>
      <c r="AH248" s="188"/>
      <c r="AI248" s="188"/>
      <c r="AJ248" s="188"/>
      <c r="AK248" s="188"/>
      <c r="AL248" s="188"/>
      <c r="AM248" s="188"/>
      <c r="AN248" s="188"/>
    </row>
    <row r="249" spans="1:40" s="252" customFormat="1" x14ac:dyDescent="0.3">
      <c r="A249" s="253"/>
      <c r="B249" s="249"/>
      <c r="C249" s="173"/>
      <c r="D249" s="250"/>
      <c r="E249" s="250"/>
      <c r="F249" s="317"/>
      <c r="G249" s="173"/>
      <c r="H249" s="173"/>
      <c r="I249" s="181"/>
      <c r="J249" s="182"/>
      <c r="K249" s="182"/>
      <c r="L249" s="182"/>
      <c r="M249" s="182"/>
      <c r="N249" s="182"/>
      <c r="O249" s="182"/>
      <c r="P249" s="182"/>
      <c r="Q249" s="182"/>
      <c r="R249" s="182"/>
      <c r="S249" s="182"/>
      <c r="T249" s="182"/>
      <c r="U249" s="182"/>
      <c r="V249" s="182"/>
      <c r="W249" s="182"/>
      <c r="X249" s="183"/>
      <c r="Y249" s="184"/>
      <c r="Z249" s="185"/>
      <c r="AA249" s="186"/>
      <c r="AB249" s="187"/>
      <c r="AC249" s="187"/>
      <c r="AD249" s="188"/>
      <c r="AE249" s="189"/>
      <c r="AF249" s="188"/>
      <c r="AG249" s="188"/>
      <c r="AH249" s="188"/>
      <c r="AI249" s="188"/>
      <c r="AJ249" s="188"/>
      <c r="AK249" s="188"/>
      <c r="AL249" s="188"/>
      <c r="AM249" s="188"/>
      <c r="AN249" s="188"/>
    </row>
    <row r="250" spans="1:40" s="252" customFormat="1" x14ac:dyDescent="0.3">
      <c r="A250" s="253"/>
      <c r="B250" s="249"/>
      <c r="C250" s="173"/>
      <c r="D250" s="250"/>
      <c r="E250" s="250"/>
      <c r="F250" s="317"/>
      <c r="G250" s="173"/>
      <c r="H250" s="173"/>
      <c r="I250" s="181"/>
      <c r="J250" s="182"/>
      <c r="K250" s="182"/>
      <c r="L250" s="182"/>
      <c r="M250" s="182"/>
      <c r="N250" s="182"/>
      <c r="O250" s="182"/>
      <c r="P250" s="182"/>
      <c r="Q250" s="182"/>
      <c r="R250" s="182"/>
      <c r="S250" s="182"/>
      <c r="T250" s="182"/>
      <c r="U250" s="182"/>
      <c r="V250" s="182"/>
      <c r="W250" s="182"/>
      <c r="X250" s="183"/>
      <c r="Y250" s="184"/>
      <c r="Z250" s="185"/>
      <c r="AA250" s="186"/>
      <c r="AB250" s="187"/>
      <c r="AC250" s="187"/>
      <c r="AD250" s="188"/>
      <c r="AE250" s="189"/>
      <c r="AF250" s="188"/>
      <c r="AG250" s="188"/>
      <c r="AH250" s="188"/>
      <c r="AI250" s="188"/>
      <c r="AJ250" s="188"/>
      <c r="AK250" s="188"/>
      <c r="AL250" s="188"/>
      <c r="AM250" s="188"/>
      <c r="AN250" s="188"/>
    </row>
    <row r="251" spans="1:40" s="252" customFormat="1" x14ac:dyDescent="0.3">
      <c r="A251" s="253"/>
      <c r="B251" s="249"/>
      <c r="C251" s="173"/>
      <c r="D251" s="250"/>
      <c r="E251" s="250"/>
      <c r="F251" s="317"/>
      <c r="G251" s="173"/>
      <c r="H251" s="173"/>
      <c r="I251" s="181"/>
      <c r="J251" s="182"/>
      <c r="K251" s="182"/>
      <c r="L251" s="182"/>
      <c r="M251" s="182"/>
      <c r="N251" s="182"/>
      <c r="O251" s="182"/>
      <c r="P251" s="182"/>
      <c r="Q251" s="182"/>
      <c r="R251" s="182"/>
      <c r="S251" s="182"/>
      <c r="T251" s="182"/>
      <c r="U251" s="182"/>
      <c r="V251" s="182"/>
      <c r="W251" s="182"/>
      <c r="X251" s="183"/>
      <c r="Y251" s="184"/>
      <c r="Z251" s="185"/>
      <c r="AA251" s="186"/>
      <c r="AB251" s="187"/>
      <c r="AC251" s="187"/>
      <c r="AD251" s="188"/>
      <c r="AE251" s="189"/>
      <c r="AF251" s="188"/>
      <c r="AG251" s="188"/>
      <c r="AH251" s="188"/>
      <c r="AI251" s="188"/>
      <c r="AJ251" s="188"/>
      <c r="AK251" s="188"/>
      <c r="AL251" s="188"/>
      <c r="AM251" s="188"/>
      <c r="AN251" s="188"/>
    </row>
    <row r="252" spans="1:40" s="252" customFormat="1" x14ac:dyDescent="0.3">
      <c r="A252" s="253"/>
      <c r="B252" s="249"/>
      <c r="C252" s="173"/>
      <c r="D252" s="250"/>
      <c r="E252" s="250"/>
      <c r="F252" s="317"/>
      <c r="G252" s="173"/>
      <c r="H252" s="173"/>
      <c r="I252" s="181"/>
      <c r="J252" s="182"/>
      <c r="K252" s="182"/>
      <c r="L252" s="182"/>
      <c r="M252" s="182"/>
      <c r="N252" s="182"/>
      <c r="O252" s="182"/>
      <c r="P252" s="182"/>
      <c r="Q252" s="182"/>
      <c r="R252" s="182"/>
      <c r="S252" s="182"/>
      <c r="T252" s="182"/>
      <c r="U252" s="182"/>
      <c r="V252" s="182"/>
      <c r="W252" s="182"/>
      <c r="X252" s="183"/>
      <c r="Y252" s="184"/>
      <c r="Z252" s="185"/>
      <c r="AA252" s="186"/>
      <c r="AB252" s="187"/>
      <c r="AC252" s="187"/>
      <c r="AD252" s="188"/>
      <c r="AE252" s="189"/>
      <c r="AF252" s="188"/>
      <c r="AG252" s="188"/>
      <c r="AH252" s="188"/>
      <c r="AI252" s="188"/>
      <c r="AJ252" s="188"/>
      <c r="AK252" s="188"/>
      <c r="AL252" s="188"/>
      <c r="AM252" s="188"/>
      <c r="AN252" s="188"/>
    </row>
    <row r="253" spans="1:40" s="252" customFormat="1" x14ac:dyDescent="0.3">
      <c r="A253" s="253"/>
      <c r="B253" s="249"/>
      <c r="C253" s="173"/>
      <c r="D253" s="250"/>
      <c r="E253" s="250"/>
      <c r="F253" s="317"/>
      <c r="G253" s="173"/>
      <c r="H253" s="173"/>
      <c r="I253" s="181"/>
      <c r="J253" s="182"/>
      <c r="K253" s="182"/>
      <c r="L253" s="182"/>
      <c r="M253" s="182"/>
      <c r="N253" s="182"/>
      <c r="O253" s="182"/>
      <c r="P253" s="182"/>
      <c r="Q253" s="182"/>
      <c r="R253" s="182"/>
      <c r="S253" s="182"/>
      <c r="T253" s="182"/>
      <c r="U253" s="182"/>
      <c r="V253" s="182"/>
      <c r="W253" s="182"/>
      <c r="X253" s="183"/>
      <c r="Y253" s="184"/>
      <c r="Z253" s="185"/>
      <c r="AA253" s="186"/>
      <c r="AB253" s="187"/>
      <c r="AC253" s="187"/>
      <c r="AD253" s="188"/>
      <c r="AE253" s="189"/>
      <c r="AF253" s="188"/>
      <c r="AG253" s="188"/>
      <c r="AH253" s="188"/>
      <c r="AI253" s="188"/>
      <c r="AJ253" s="188"/>
      <c r="AK253" s="188"/>
      <c r="AL253" s="188"/>
      <c r="AM253" s="188"/>
      <c r="AN253" s="188"/>
    </row>
    <row r="254" spans="1:40" s="252" customFormat="1" x14ac:dyDescent="0.3">
      <c r="A254" s="253"/>
      <c r="B254" s="249"/>
      <c r="C254" s="173"/>
      <c r="D254" s="250"/>
      <c r="E254" s="250"/>
      <c r="F254" s="317"/>
      <c r="G254" s="173"/>
      <c r="H254" s="173"/>
      <c r="I254" s="181"/>
      <c r="J254" s="182"/>
      <c r="K254" s="182"/>
      <c r="L254" s="182"/>
      <c r="M254" s="182"/>
      <c r="N254" s="182"/>
      <c r="O254" s="182"/>
      <c r="P254" s="182"/>
      <c r="Q254" s="182"/>
      <c r="R254" s="182"/>
      <c r="S254" s="182"/>
      <c r="T254" s="182"/>
      <c r="U254" s="182"/>
      <c r="V254" s="182"/>
      <c r="W254" s="182"/>
      <c r="X254" s="183"/>
      <c r="Y254" s="184"/>
      <c r="Z254" s="185"/>
      <c r="AA254" s="186"/>
      <c r="AB254" s="187"/>
      <c r="AC254" s="187"/>
      <c r="AD254" s="188"/>
      <c r="AE254" s="189"/>
      <c r="AF254" s="188"/>
      <c r="AG254" s="188"/>
      <c r="AH254" s="188"/>
      <c r="AI254" s="188"/>
      <c r="AJ254" s="188"/>
      <c r="AK254" s="188"/>
      <c r="AL254" s="188"/>
      <c r="AM254" s="188"/>
      <c r="AN254" s="188"/>
    </row>
    <row r="255" spans="1:40" s="252" customFormat="1" x14ac:dyDescent="0.3">
      <c r="A255" s="253"/>
      <c r="B255" s="249"/>
      <c r="C255" s="173"/>
      <c r="D255" s="250"/>
      <c r="E255" s="250"/>
      <c r="F255" s="317"/>
      <c r="G255" s="173"/>
      <c r="H255" s="173"/>
      <c r="I255" s="181"/>
      <c r="J255" s="182"/>
      <c r="K255" s="182"/>
      <c r="L255" s="182"/>
      <c r="M255" s="182"/>
      <c r="N255" s="182"/>
      <c r="O255" s="182"/>
      <c r="P255" s="182"/>
      <c r="Q255" s="182"/>
      <c r="R255" s="182"/>
      <c r="S255" s="182"/>
      <c r="T255" s="182"/>
      <c r="U255" s="182"/>
      <c r="V255" s="182"/>
      <c r="W255" s="182"/>
      <c r="X255" s="183"/>
      <c r="Y255" s="184"/>
      <c r="Z255" s="185"/>
      <c r="AA255" s="186"/>
      <c r="AB255" s="187"/>
      <c r="AC255" s="187"/>
      <c r="AD255" s="188"/>
      <c r="AE255" s="189"/>
      <c r="AF255" s="188"/>
      <c r="AG255" s="188"/>
      <c r="AH255" s="188"/>
      <c r="AI255" s="188"/>
      <c r="AJ255" s="188"/>
      <c r="AK255" s="188"/>
      <c r="AL255" s="188"/>
      <c r="AM255" s="188"/>
      <c r="AN255" s="188"/>
    </row>
    <row r="256" spans="1:40" s="252" customFormat="1" x14ac:dyDescent="0.3">
      <c r="A256" s="253"/>
      <c r="B256" s="249"/>
      <c r="C256" s="173"/>
      <c r="D256" s="250"/>
      <c r="E256" s="250"/>
      <c r="F256" s="317"/>
      <c r="G256" s="173"/>
      <c r="H256" s="173"/>
      <c r="I256" s="181"/>
      <c r="J256" s="182"/>
      <c r="K256" s="182"/>
      <c r="L256" s="182"/>
      <c r="M256" s="182"/>
      <c r="N256" s="182"/>
      <c r="O256" s="182"/>
      <c r="P256" s="182"/>
      <c r="Q256" s="182"/>
      <c r="R256" s="182"/>
      <c r="S256" s="182"/>
      <c r="T256" s="182"/>
      <c r="U256" s="182"/>
      <c r="V256" s="182"/>
      <c r="W256" s="182"/>
      <c r="X256" s="183"/>
      <c r="Y256" s="184"/>
      <c r="Z256" s="185"/>
      <c r="AA256" s="186"/>
      <c r="AB256" s="187"/>
      <c r="AC256" s="187"/>
      <c r="AD256" s="188"/>
      <c r="AE256" s="189"/>
      <c r="AF256" s="188"/>
      <c r="AG256" s="188"/>
      <c r="AH256" s="188"/>
      <c r="AI256" s="188"/>
      <c r="AJ256" s="188"/>
      <c r="AK256" s="188"/>
      <c r="AL256" s="188"/>
      <c r="AM256" s="188"/>
      <c r="AN256" s="188"/>
    </row>
    <row r="257" spans="1:40" s="252" customFormat="1" x14ac:dyDescent="0.3">
      <c r="A257" s="253"/>
      <c r="B257" s="249"/>
      <c r="C257" s="173"/>
      <c r="D257" s="250"/>
      <c r="E257" s="250"/>
      <c r="F257" s="317"/>
      <c r="G257" s="173"/>
      <c r="H257" s="173"/>
      <c r="I257" s="181"/>
      <c r="J257" s="182"/>
      <c r="K257" s="182"/>
      <c r="L257" s="182"/>
      <c r="M257" s="182"/>
      <c r="N257" s="182"/>
      <c r="O257" s="182"/>
      <c r="P257" s="182"/>
      <c r="Q257" s="182"/>
      <c r="R257" s="182"/>
      <c r="S257" s="182"/>
      <c r="T257" s="182"/>
      <c r="U257" s="182"/>
      <c r="V257" s="182"/>
      <c r="W257" s="182"/>
      <c r="X257" s="183"/>
      <c r="Y257" s="184"/>
      <c r="Z257" s="185"/>
      <c r="AA257" s="186"/>
      <c r="AB257" s="187"/>
      <c r="AC257" s="187"/>
      <c r="AD257" s="188"/>
      <c r="AE257" s="189"/>
      <c r="AF257" s="188"/>
      <c r="AG257" s="188"/>
      <c r="AH257" s="188"/>
      <c r="AI257" s="188"/>
      <c r="AJ257" s="188"/>
      <c r="AK257" s="188"/>
      <c r="AL257" s="188"/>
      <c r="AM257" s="188"/>
      <c r="AN257" s="188"/>
    </row>
    <row r="258" spans="1:40" s="252" customFormat="1" x14ac:dyDescent="0.3">
      <c r="A258" s="253"/>
      <c r="B258" s="249"/>
      <c r="C258" s="173"/>
      <c r="D258" s="250"/>
      <c r="E258" s="250"/>
      <c r="F258" s="317"/>
      <c r="G258" s="173"/>
      <c r="H258" s="173"/>
      <c r="I258" s="181"/>
      <c r="J258" s="182"/>
      <c r="K258" s="182"/>
      <c r="L258" s="182"/>
      <c r="M258" s="182"/>
      <c r="N258" s="182"/>
      <c r="O258" s="182"/>
      <c r="P258" s="182"/>
      <c r="Q258" s="182"/>
      <c r="R258" s="182"/>
      <c r="S258" s="182"/>
      <c r="T258" s="182"/>
      <c r="U258" s="182"/>
      <c r="V258" s="182"/>
      <c r="W258" s="182"/>
      <c r="X258" s="183"/>
      <c r="Y258" s="184"/>
      <c r="Z258" s="185"/>
      <c r="AA258" s="186"/>
      <c r="AB258" s="187"/>
      <c r="AC258" s="187"/>
      <c r="AD258" s="188"/>
      <c r="AE258" s="189"/>
      <c r="AF258" s="188"/>
      <c r="AG258" s="188"/>
      <c r="AH258" s="188"/>
      <c r="AI258" s="188"/>
      <c r="AJ258" s="188"/>
      <c r="AK258" s="188"/>
      <c r="AL258" s="188"/>
      <c r="AM258" s="188"/>
      <c r="AN258" s="188"/>
    </row>
    <row r="259" spans="1:40" s="252" customFormat="1" x14ac:dyDescent="0.3">
      <c r="A259" s="253"/>
      <c r="B259" s="249"/>
      <c r="C259" s="173"/>
      <c r="D259" s="250"/>
      <c r="E259" s="250"/>
      <c r="F259" s="317"/>
      <c r="G259" s="173"/>
      <c r="H259" s="173"/>
      <c r="I259" s="181"/>
      <c r="J259" s="182"/>
      <c r="K259" s="182"/>
      <c r="L259" s="182"/>
      <c r="M259" s="182"/>
      <c r="N259" s="182"/>
      <c r="O259" s="182"/>
      <c r="P259" s="182"/>
      <c r="Q259" s="182"/>
      <c r="R259" s="182"/>
      <c r="S259" s="182"/>
      <c r="T259" s="182"/>
      <c r="U259" s="182"/>
      <c r="V259" s="182"/>
      <c r="W259" s="182"/>
      <c r="X259" s="183"/>
      <c r="Y259" s="184"/>
      <c r="Z259" s="185"/>
      <c r="AA259" s="186"/>
      <c r="AB259" s="187"/>
      <c r="AC259" s="187"/>
      <c r="AD259" s="188"/>
      <c r="AE259" s="189"/>
      <c r="AF259" s="188"/>
      <c r="AG259" s="188"/>
      <c r="AH259" s="188"/>
      <c r="AI259" s="188"/>
      <c r="AJ259" s="188"/>
      <c r="AK259" s="188"/>
      <c r="AL259" s="188"/>
      <c r="AM259" s="188"/>
      <c r="AN259" s="188"/>
    </row>
    <row r="260" spans="1:40" s="252" customFormat="1" x14ac:dyDescent="0.3">
      <c r="A260" s="253"/>
      <c r="B260" s="249"/>
      <c r="C260" s="173"/>
      <c r="D260" s="250"/>
      <c r="E260" s="250"/>
      <c r="F260" s="317"/>
      <c r="G260" s="173"/>
      <c r="H260" s="173"/>
      <c r="I260" s="181"/>
      <c r="J260" s="182"/>
      <c r="K260" s="182"/>
      <c r="L260" s="182"/>
      <c r="M260" s="182"/>
      <c r="N260" s="182"/>
      <c r="O260" s="182"/>
      <c r="P260" s="182"/>
      <c r="Q260" s="182"/>
      <c r="R260" s="182"/>
      <c r="S260" s="182"/>
      <c r="T260" s="182"/>
      <c r="U260" s="182"/>
      <c r="V260" s="182"/>
      <c r="W260" s="182"/>
      <c r="X260" s="183"/>
      <c r="Y260" s="184"/>
      <c r="Z260" s="185"/>
      <c r="AA260" s="186"/>
      <c r="AB260" s="187"/>
      <c r="AC260" s="187"/>
      <c r="AD260" s="188"/>
      <c r="AE260" s="189"/>
      <c r="AF260" s="188"/>
      <c r="AG260" s="188"/>
      <c r="AH260" s="188"/>
      <c r="AI260" s="188"/>
      <c r="AJ260" s="188"/>
      <c r="AK260" s="188"/>
      <c r="AL260" s="188"/>
      <c r="AM260" s="188"/>
      <c r="AN260" s="188"/>
    </row>
    <row r="261" spans="1:40" s="252" customFormat="1" x14ac:dyDescent="0.3">
      <c r="A261" s="253"/>
      <c r="B261" s="249"/>
      <c r="C261" s="173"/>
      <c r="D261" s="250"/>
      <c r="E261" s="250"/>
      <c r="F261" s="317"/>
      <c r="G261" s="173"/>
      <c r="H261" s="173"/>
      <c r="I261" s="181"/>
      <c r="J261" s="182"/>
      <c r="K261" s="182"/>
      <c r="L261" s="182"/>
      <c r="M261" s="182"/>
      <c r="N261" s="182"/>
      <c r="O261" s="182"/>
      <c r="P261" s="182"/>
      <c r="Q261" s="182"/>
      <c r="R261" s="182"/>
      <c r="S261" s="182"/>
      <c r="T261" s="182"/>
      <c r="U261" s="182"/>
      <c r="V261" s="182"/>
      <c r="W261" s="182"/>
      <c r="X261" s="183"/>
      <c r="Y261" s="184"/>
      <c r="Z261" s="185"/>
      <c r="AA261" s="186"/>
      <c r="AB261" s="187"/>
      <c r="AC261" s="187"/>
      <c r="AD261" s="188"/>
      <c r="AE261" s="189"/>
      <c r="AF261" s="188"/>
      <c r="AG261" s="188"/>
      <c r="AH261" s="188"/>
      <c r="AI261" s="188"/>
      <c r="AJ261" s="188"/>
      <c r="AK261" s="188"/>
      <c r="AL261" s="188"/>
      <c r="AM261" s="188"/>
      <c r="AN261" s="188"/>
    </row>
    <row r="262" spans="1:40" s="252" customFormat="1" x14ac:dyDescent="0.3">
      <c r="A262" s="253"/>
      <c r="B262" s="249"/>
      <c r="C262" s="173"/>
      <c r="D262" s="250"/>
      <c r="E262" s="250"/>
      <c r="F262" s="317"/>
      <c r="G262" s="173"/>
      <c r="H262" s="173"/>
      <c r="I262" s="181"/>
      <c r="J262" s="182"/>
      <c r="K262" s="182"/>
      <c r="L262" s="182"/>
      <c r="M262" s="182"/>
      <c r="N262" s="182"/>
      <c r="O262" s="182"/>
      <c r="P262" s="182"/>
      <c r="Q262" s="182"/>
      <c r="R262" s="182"/>
      <c r="S262" s="182"/>
      <c r="T262" s="182"/>
      <c r="U262" s="182"/>
      <c r="V262" s="182"/>
      <c r="W262" s="182"/>
      <c r="X262" s="183"/>
      <c r="Y262" s="184"/>
      <c r="Z262" s="185"/>
      <c r="AA262" s="186"/>
      <c r="AB262" s="187"/>
      <c r="AC262" s="187"/>
      <c r="AD262" s="188"/>
      <c r="AE262" s="189"/>
      <c r="AF262" s="188"/>
      <c r="AG262" s="188"/>
      <c r="AH262" s="188"/>
      <c r="AI262" s="188"/>
      <c r="AJ262" s="188"/>
      <c r="AK262" s="188"/>
      <c r="AL262" s="188"/>
      <c r="AM262" s="188"/>
      <c r="AN262" s="188"/>
    </row>
    <row r="263" spans="1:40" s="252" customFormat="1" x14ac:dyDescent="0.3">
      <c r="A263" s="253"/>
      <c r="B263" s="249"/>
      <c r="C263" s="173"/>
      <c r="D263" s="250"/>
      <c r="E263" s="250"/>
      <c r="F263" s="317"/>
      <c r="G263" s="173"/>
      <c r="H263" s="173"/>
      <c r="I263" s="181"/>
      <c r="J263" s="182"/>
      <c r="K263" s="182"/>
      <c r="L263" s="182"/>
      <c r="M263" s="182"/>
      <c r="N263" s="182"/>
      <c r="O263" s="182"/>
      <c r="P263" s="182"/>
      <c r="Q263" s="182"/>
      <c r="R263" s="182"/>
      <c r="S263" s="182"/>
      <c r="T263" s="182"/>
      <c r="U263" s="182"/>
      <c r="V263" s="182"/>
      <c r="W263" s="182"/>
      <c r="X263" s="183"/>
      <c r="Y263" s="184"/>
      <c r="Z263" s="185"/>
      <c r="AA263" s="186"/>
      <c r="AB263" s="187"/>
      <c r="AC263" s="187"/>
      <c r="AD263" s="188"/>
      <c r="AE263" s="189"/>
      <c r="AF263" s="188"/>
      <c r="AG263" s="188"/>
      <c r="AH263" s="188"/>
      <c r="AI263" s="188"/>
      <c r="AJ263" s="188"/>
      <c r="AK263" s="188"/>
      <c r="AL263" s="188"/>
      <c r="AM263" s="188"/>
      <c r="AN263" s="188"/>
    </row>
    <row r="264" spans="1:40" s="252" customFormat="1" x14ac:dyDescent="0.3">
      <c r="A264" s="253"/>
      <c r="B264" s="249"/>
      <c r="C264" s="173"/>
      <c r="D264" s="250"/>
      <c r="E264" s="250"/>
      <c r="F264" s="317"/>
      <c r="G264" s="173"/>
      <c r="H264" s="173"/>
      <c r="I264" s="181"/>
      <c r="J264" s="182"/>
      <c r="K264" s="182"/>
      <c r="L264" s="182"/>
      <c r="M264" s="182"/>
      <c r="N264" s="182"/>
      <c r="O264" s="182"/>
      <c r="P264" s="182"/>
      <c r="Q264" s="182"/>
      <c r="R264" s="182"/>
      <c r="S264" s="182"/>
      <c r="T264" s="182"/>
      <c r="U264" s="182"/>
      <c r="V264" s="182"/>
      <c r="W264" s="182"/>
      <c r="X264" s="183"/>
      <c r="Y264" s="184"/>
      <c r="Z264" s="185"/>
      <c r="AA264" s="186"/>
      <c r="AB264" s="187"/>
      <c r="AC264" s="187"/>
      <c r="AD264" s="188"/>
      <c r="AE264" s="189"/>
      <c r="AF264" s="188"/>
      <c r="AG264" s="188"/>
      <c r="AH264" s="188"/>
      <c r="AI264" s="188"/>
      <c r="AJ264" s="188"/>
      <c r="AK264" s="188"/>
      <c r="AL264" s="188"/>
      <c r="AM264" s="188"/>
      <c r="AN264" s="188"/>
    </row>
    <row r="265" spans="1:40" s="252" customFormat="1" x14ac:dyDescent="0.3">
      <c r="A265" s="253"/>
      <c r="B265" s="249"/>
      <c r="C265" s="173"/>
      <c r="D265" s="250"/>
      <c r="E265" s="250"/>
      <c r="F265" s="317"/>
      <c r="G265" s="173"/>
      <c r="H265" s="173"/>
      <c r="I265" s="181"/>
      <c r="J265" s="182"/>
      <c r="K265" s="182"/>
      <c r="L265" s="182"/>
      <c r="M265" s="182"/>
      <c r="N265" s="182"/>
      <c r="O265" s="182"/>
      <c r="P265" s="182"/>
      <c r="Q265" s="182"/>
      <c r="R265" s="182"/>
      <c r="S265" s="182"/>
      <c r="T265" s="182"/>
      <c r="U265" s="182"/>
      <c r="V265" s="182"/>
      <c r="W265" s="182"/>
      <c r="X265" s="183"/>
      <c r="Y265" s="184"/>
      <c r="Z265" s="185"/>
      <c r="AA265" s="186"/>
      <c r="AB265" s="187"/>
      <c r="AC265" s="187"/>
      <c r="AD265" s="188"/>
      <c r="AE265" s="189"/>
      <c r="AF265" s="188"/>
      <c r="AG265" s="188"/>
      <c r="AH265" s="188"/>
      <c r="AI265" s="188"/>
      <c r="AJ265" s="188"/>
      <c r="AK265" s="188"/>
      <c r="AL265" s="188"/>
      <c r="AM265" s="188"/>
      <c r="AN265" s="188"/>
    </row>
    <row r="266" spans="1:40" s="252" customFormat="1" x14ac:dyDescent="0.3">
      <c r="A266" s="253"/>
      <c r="B266" s="249"/>
      <c r="C266" s="173"/>
      <c r="D266" s="250"/>
      <c r="E266" s="250"/>
      <c r="F266" s="317"/>
      <c r="G266" s="173"/>
      <c r="H266" s="173"/>
      <c r="I266" s="181"/>
      <c r="J266" s="182"/>
      <c r="K266" s="182"/>
      <c r="L266" s="182"/>
      <c r="M266" s="182"/>
      <c r="N266" s="182"/>
      <c r="O266" s="182"/>
      <c r="P266" s="182"/>
      <c r="Q266" s="182"/>
      <c r="R266" s="182"/>
      <c r="S266" s="182"/>
      <c r="T266" s="182"/>
      <c r="U266" s="182"/>
      <c r="V266" s="182"/>
      <c r="W266" s="182"/>
      <c r="X266" s="183"/>
      <c r="Y266" s="184"/>
      <c r="Z266" s="185"/>
      <c r="AA266" s="186"/>
      <c r="AB266" s="187"/>
      <c r="AC266" s="187"/>
      <c r="AD266" s="188"/>
      <c r="AE266" s="189"/>
      <c r="AF266" s="188"/>
      <c r="AG266" s="188"/>
      <c r="AH266" s="188"/>
      <c r="AI266" s="188"/>
      <c r="AJ266" s="188"/>
      <c r="AK266" s="188"/>
      <c r="AL266" s="188"/>
      <c r="AM266" s="188"/>
      <c r="AN266" s="188"/>
    </row>
    <row r="267" spans="1:40" s="252" customFormat="1" x14ac:dyDescent="0.3">
      <c r="A267" s="253"/>
      <c r="B267" s="249"/>
      <c r="C267" s="173"/>
      <c r="D267" s="250"/>
      <c r="E267" s="250"/>
      <c r="F267" s="317"/>
      <c r="G267" s="173"/>
      <c r="H267" s="173"/>
      <c r="I267" s="181"/>
      <c r="J267" s="182"/>
      <c r="K267" s="182"/>
      <c r="L267" s="182"/>
      <c r="M267" s="182"/>
      <c r="N267" s="182"/>
      <c r="O267" s="182"/>
      <c r="P267" s="182"/>
      <c r="Q267" s="182"/>
      <c r="R267" s="182"/>
      <c r="S267" s="182"/>
      <c r="T267" s="182"/>
      <c r="U267" s="182"/>
      <c r="V267" s="182"/>
      <c r="W267" s="182"/>
      <c r="X267" s="183"/>
      <c r="Y267" s="184"/>
      <c r="Z267" s="185"/>
      <c r="AA267" s="186"/>
      <c r="AB267" s="187"/>
      <c r="AC267" s="187"/>
      <c r="AD267" s="188"/>
      <c r="AE267" s="189"/>
      <c r="AF267" s="188"/>
      <c r="AG267" s="188"/>
      <c r="AH267" s="188"/>
      <c r="AI267" s="188"/>
      <c r="AJ267" s="188"/>
      <c r="AK267" s="188"/>
      <c r="AL267" s="188"/>
      <c r="AM267" s="188"/>
      <c r="AN267" s="188"/>
    </row>
    <row r="268" spans="1:40" s="252" customFormat="1" x14ac:dyDescent="0.3">
      <c r="A268" s="253"/>
      <c r="B268" s="249"/>
      <c r="C268" s="173"/>
      <c r="D268" s="250"/>
      <c r="E268" s="250"/>
      <c r="F268" s="317"/>
      <c r="G268" s="173"/>
      <c r="H268" s="173"/>
      <c r="I268" s="181"/>
      <c r="J268" s="182"/>
      <c r="K268" s="182"/>
      <c r="L268" s="182"/>
      <c r="M268" s="182"/>
      <c r="N268" s="182"/>
      <c r="O268" s="182"/>
      <c r="P268" s="182"/>
      <c r="Q268" s="182"/>
      <c r="R268" s="182"/>
      <c r="S268" s="182"/>
      <c r="T268" s="182"/>
      <c r="U268" s="182"/>
      <c r="V268" s="182"/>
      <c r="W268" s="182"/>
      <c r="X268" s="183"/>
      <c r="Y268" s="184"/>
      <c r="Z268" s="185"/>
      <c r="AA268" s="186"/>
      <c r="AB268" s="187"/>
      <c r="AC268" s="187"/>
      <c r="AD268" s="188"/>
      <c r="AE268" s="189"/>
      <c r="AF268" s="188"/>
      <c r="AG268" s="188"/>
      <c r="AH268" s="188"/>
      <c r="AI268" s="188"/>
      <c r="AJ268" s="188"/>
      <c r="AK268" s="188"/>
      <c r="AL268" s="188"/>
      <c r="AM268" s="188"/>
      <c r="AN268" s="188"/>
    </row>
    <row r="269" spans="1:40" s="252" customFormat="1" x14ac:dyDescent="0.3">
      <c r="A269" s="253"/>
      <c r="B269" s="249"/>
      <c r="C269" s="173"/>
      <c r="D269" s="250"/>
      <c r="E269" s="250"/>
      <c r="F269" s="317"/>
      <c r="G269" s="173"/>
      <c r="H269" s="173"/>
      <c r="I269" s="181"/>
      <c r="J269" s="182"/>
      <c r="K269" s="182"/>
      <c r="L269" s="182"/>
      <c r="M269" s="182"/>
      <c r="N269" s="182"/>
      <c r="O269" s="182"/>
      <c r="P269" s="182"/>
      <c r="Q269" s="182"/>
      <c r="R269" s="182"/>
      <c r="S269" s="182"/>
      <c r="T269" s="182"/>
      <c r="U269" s="182"/>
      <c r="V269" s="182"/>
      <c r="W269" s="182"/>
      <c r="X269" s="183"/>
      <c r="Y269" s="184"/>
      <c r="Z269" s="185"/>
      <c r="AA269" s="186"/>
      <c r="AB269" s="187"/>
      <c r="AC269" s="187"/>
      <c r="AD269" s="188"/>
      <c r="AE269" s="189"/>
      <c r="AF269" s="188"/>
      <c r="AG269" s="188"/>
      <c r="AH269" s="188"/>
      <c r="AI269" s="188"/>
      <c r="AJ269" s="188"/>
      <c r="AK269" s="188"/>
      <c r="AL269" s="188"/>
      <c r="AM269" s="188"/>
      <c r="AN269" s="188"/>
    </row>
    <row r="270" spans="1:40" s="252" customFormat="1" x14ac:dyDescent="0.3">
      <c r="A270" s="253"/>
      <c r="B270" s="249"/>
      <c r="C270" s="173"/>
      <c r="D270" s="250"/>
      <c r="E270" s="250"/>
      <c r="F270" s="317"/>
      <c r="G270" s="173"/>
      <c r="H270" s="173"/>
      <c r="I270" s="181"/>
      <c r="J270" s="182"/>
      <c r="K270" s="182"/>
      <c r="L270" s="182"/>
      <c r="M270" s="182"/>
      <c r="N270" s="182"/>
      <c r="O270" s="182"/>
      <c r="P270" s="182"/>
      <c r="Q270" s="182"/>
      <c r="R270" s="182"/>
      <c r="S270" s="182"/>
      <c r="T270" s="182"/>
      <c r="U270" s="182"/>
      <c r="V270" s="182"/>
      <c r="W270" s="182"/>
      <c r="X270" s="183"/>
      <c r="Y270" s="184"/>
      <c r="Z270" s="185"/>
      <c r="AA270" s="186"/>
      <c r="AB270" s="187"/>
      <c r="AC270" s="187"/>
      <c r="AD270" s="188"/>
      <c r="AE270" s="189"/>
      <c r="AF270" s="188"/>
      <c r="AG270" s="188"/>
      <c r="AH270" s="188"/>
      <c r="AI270" s="188"/>
      <c r="AJ270" s="188"/>
      <c r="AK270" s="188"/>
      <c r="AL270" s="188"/>
      <c r="AM270" s="188"/>
      <c r="AN270" s="188"/>
    </row>
    <row r="271" spans="1:40" s="252" customFormat="1" x14ac:dyDescent="0.3">
      <c r="A271" s="253"/>
      <c r="B271" s="249"/>
      <c r="C271" s="173"/>
      <c r="D271" s="250"/>
      <c r="E271" s="250"/>
      <c r="F271" s="317"/>
      <c r="G271" s="173"/>
      <c r="H271" s="173"/>
      <c r="I271" s="181"/>
      <c r="J271" s="182"/>
      <c r="K271" s="182"/>
      <c r="L271" s="182"/>
      <c r="M271" s="182"/>
      <c r="N271" s="182"/>
      <c r="O271" s="182"/>
      <c r="P271" s="182"/>
      <c r="Q271" s="182"/>
      <c r="R271" s="182"/>
      <c r="S271" s="182"/>
      <c r="T271" s="182"/>
      <c r="U271" s="182"/>
      <c r="V271" s="182"/>
      <c r="W271" s="182"/>
      <c r="X271" s="183"/>
      <c r="Y271" s="184"/>
      <c r="Z271" s="185"/>
      <c r="AA271" s="186"/>
      <c r="AB271" s="187"/>
      <c r="AC271" s="187"/>
      <c r="AD271" s="188"/>
      <c r="AE271" s="189"/>
      <c r="AF271" s="188"/>
      <c r="AG271" s="188"/>
      <c r="AH271" s="188"/>
      <c r="AI271" s="188"/>
      <c r="AJ271" s="188"/>
      <c r="AK271" s="188"/>
      <c r="AL271" s="188"/>
      <c r="AM271" s="188"/>
      <c r="AN271" s="188"/>
    </row>
    <row r="272" spans="1:40" s="252" customFormat="1" x14ac:dyDescent="0.3">
      <c r="A272" s="253"/>
      <c r="B272" s="249"/>
      <c r="C272" s="173"/>
      <c r="D272" s="250"/>
      <c r="E272" s="250"/>
      <c r="F272" s="317"/>
      <c r="G272" s="173"/>
      <c r="H272" s="173"/>
      <c r="I272" s="181"/>
      <c r="J272" s="182"/>
      <c r="K272" s="182"/>
      <c r="L272" s="182"/>
      <c r="M272" s="182"/>
      <c r="N272" s="182"/>
      <c r="O272" s="182"/>
      <c r="P272" s="182"/>
      <c r="Q272" s="182"/>
      <c r="R272" s="182"/>
      <c r="S272" s="182"/>
      <c r="T272" s="182"/>
      <c r="U272" s="182"/>
      <c r="V272" s="182"/>
      <c r="W272" s="182"/>
      <c r="X272" s="183"/>
      <c r="Y272" s="184"/>
      <c r="Z272" s="185"/>
      <c r="AA272" s="186"/>
      <c r="AB272" s="187"/>
      <c r="AC272" s="187"/>
      <c r="AD272" s="188"/>
      <c r="AE272" s="189"/>
      <c r="AF272" s="188"/>
      <c r="AG272" s="188"/>
      <c r="AH272" s="188"/>
      <c r="AI272" s="188"/>
      <c r="AJ272" s="188"/>
      <c r="AK272" s="188"/>
      <c r="AL272" s="188"/>
      <c r="AM272" s="188"/>
      <c r="AN272" s="188"/>
    </row>
    <row r="273" spans="1:40" s="252" customFormat="1" x14ac:dyDescent="0.3">
      <c r="A273" s="253"/>
      <c r="B273" s="249"/>
      <c r="C273" s="173"/>
      <c r="D273" s="250"/>
      <c r="E273" s="250"/>
      <c r="F273" s="317"/>
      <c r="G273" s="173"/>
      <c r="H273" s="173"/>
      <c r="I273" s="181"/>
      <c r="J273" s="182"/>
      <c r="K273" s="182"/>
      <c r="L273" s="182"/>
      <c r="M273" s="182"/>
      <c r="N273" s="182"/>
      <c r="O273" s="182"/>
      <c r="P273" s="182"/>
      <c r="Q273" s="182"/>
      <c r="R273" s="182"/>
      <c r="S273" s="182"/>
      <c r="T273" s="182"/>
      <c r="U273" s="182"/>
      <c r="V273" s="182"/>
      <c r="W273" s="182"/>
      <c r="X273" s="183"/>
      <c r="Y273" s="184"/>
      <c r="Z273" s="185"/>
      <c r="AA273" s="186"/>
      <c r="AB273" s="187"/>
      <c r="AC273" s="187"/>
      <c r="AD273" s="188"/>
      <c r="AE273" s="189"/>
      <c r="AF273" s="188"/>
      <c r="AG273" s="188"/>
      <c r="AH273" s="188"/>
      <c r="AI273" s="188"/>
      <c r="AJ273" s="188"/>
      <c r="AK273" s="188"/>
      <c r="AL273" s="188"/>
      <c r="AM273" s="188"/>
      <c r="AN273" s="188"/>
    </row>
    <row r="274" spans="1:40" s="252" customFormat="1" x14ac:dyDescent="0.3">
      <c r="A274" s="253"/>
      <c r="B274" s="249"/>
      <c r="C274" s="173"/>
      <c r="D274" s="250"/>
      <c r="E274" s="250"/>
      <c r="F274" s="317"/>
      <c r="G274" s="173"/>
      <c r="H274" s="173"/>
      <c r="I274" s="181"/>
      <c r="J274" s="182"/>
      <c r="K274" s="182"/>
      <c r="L274" s="182"/>
      <c r="M274" s="182"/>
      <c r="N274" s="182"/>
      <c r="O274" s="182"/>
      <c r="P274" s="182"/>
      <c r="Q274" s="182"/>
      <c r="R274" s="182"/>
      <c r="S274" s="182"/>
      <c r="T274" s="182"/>
      <c r="U274" s="182"/>
      <c r="V274" s="182"/>
      <c r="W274" s="182"/>
      <c r="X274" s="183"/>
      <c r="Y274" s="184"/>
      <c r="Z274" s="185"/>
      <c r="AA274" s="186"/>
      <c r="AB274" s="187"/>
      <c r="AC274" s="187"/>
      <c r="AD274" s="188"/>
      <c r="AE274" s="189"/>
      <c r="AF274" s="188"/>
      <c r="AG274" s="188"/>
      <c r="AH274" s="188"/>
      <c r="AI274" s="188"/>
      <c r="AJ274" s="188"/>
      <c r="AK274" s="188"/>
      <c r="AL274" s="188"/>
      <c r="AM274" s="188"/>
      <c r="AN274" s="188"/>
    </row>
    <row r="275" spans="1:40" s="252" customFormat="1" x14ac:dyDescent="0.3">
      <c r="A275" s="253"/>
      <c r="B275" s="249"/>
      <c r="C275" s="173"/>
      <c r="D275" s="250"/>
      <c r="E275" s="250"/>
      <c r="F275" s="317"/>
      <c r="G275" s="173"/>
      <c r="H275" s="173"/>
      <c r="I275" s="181"/>
      <c r="J275" s="182"/>
      <c r="K275" s="182"/>
      <c r="L275" s="182"/>
      <c r="M275" s="182"/>
      <c r="N275" s="182"/>
      <c r="O275" s="182"/>
      <c r="P275" s="182"/>
      <c r="Q275" s="182"/>
      <c r="R275" s="182"/>
      <c r="S275" s="182"/>
      <c r="T275" s="182"/>
      <c r="U275" s="182"/>
      <c r="V275" s="182"/>
      <c r="W275" s="182"/>
      <c r="X275" s="183"/>
      <c r="Y275" s="184"/>
      <c r="Z275" s="185"/>
      <c r="AA275" s="186"/>
      <c r="AB275" s="187"/>
      <c r="AC275" s="187"/>
      <c r="AD275" s="188"/>
      <c r="AE275" s="189"/>
      <c r="AF275" s="188"/>
      <c r="AG275" s="188"/>
      <c r="AH275" s="188"/>
      <c r="AI275" s="188"/>
      <c r="AJ275" s="188"/>
      <c r="AK275" s="188"/>
      <c r="AL275" s="188"/>
      <c r="AM275" s="188"/>
      <c r="AN275" s="188"/>
    </row>
    <row r="276" spans="1:40" s="252" customFormat="1" x14ac:dyDescent="0.3">
      <c r="A276" s="253"/>
      <c r="B276" s="249"/>
      <c r="C276" s="173"/>
      <c r="D276" s="250"/>
      <c r="E276" s="250"/>
      <c r="F276" s="317"/>
      <c r="G276" s="173"/>
      <c r="H276" s="173"/>
      <c r="I276" s="181"/>
      <c r="J276" s="182"/>
      <c r="K276" s="182"/>
      <c r="L276" s="182"/>
      <c r="M276" s="182"/>
      <c r="N276" s="182"/>
      <c r="O276" s="182"/>
      <c r="P276" s="182"/>
      <c r="Q276" s="182"/>
      <c r="R276" s="182"/>
      <c r="S276" s="182"/>
      <c r="T276" s="182"/>
      <c r="U276" s="182"/>
      <c r="V276" s="182"/>
      <c r="W276" s="182"/>
      <c r="X276" s="183"/>
      <c r="Y276" s="184"/>
      <c r="Z276" s="185"/>
      <c r="AA276" s="186"/>
      <c r="AB276" s="187"/>
      <c r="AC276" s="187"/>
      <c r="AD276" s="188"/>
      <c r="AE276" s="189"/>
      <c r="AF276" s="188"/>
      <c r="AG276" s="188"/>
      <c r="AH276" s="188"/>
      <c r="AI276" s="188"/>
      <c r="AJ276" s="188"/>
      <c r="AK276" s="188"/>
      <c r="AL276" s="188"/>
      <c r="AM276" s="188"/>
      <c r="AN276" s="188"/>
    </row>
    <row r="277" spans="1:40" s="252" customFormat="1" x14ac:dyDescent="0.3">
      <c r="A277" s="253"/>
      <c r="B277" s="249"/>
      <c r="C277" s="173"/>
      <c r="D277" s="250"/>
      <c r="E277" s="250"/>
      <c r="F277" s="317"/>
      <c r="G277" s="173"/>
      <c r="H277" s="173"/>
      <c r="I277" s="181"/>
      <c r="J277" s="182"/>
      <c r="K277" s="182"/>
      <c r="L277" s="182"/>
      <c r="M277" s="182"/>
      <c r="N277" s="182"/>
      <c r="O277" s="182"/>
      <c r="P277" s="182"/>
      <c r="Q277" s="182"/>
      <c r="R277" s="182"/>
      <c r="S277" s="182"/>
      <c r="T277" s="182"/>
      <c r="U277" s="182"/>
      <c r="V277" s="182"/>
      <c r="W277" s="182"/>
      <c r="X277" s="183"/>
      <c r="Y277" s="184"/>
      <c r="Z277" s="185"/>
      <c r="AA277" s="186"/>
      <c r="AB277" s="187"/>
      <c r="AC277" s="187"/>
      <c r="AD277" s="188"/>
      <c r="AE277" s="189"/>
      <c r="AF277" s="188"/>
      <c r="AG277" s="188"/>
      <c r="AH277" s="188"/>
      <c r="AI277" s="188"/>
      <c r="AJ277" s="188"/>
      <c r="AK277" s="188"/>
      <c r="AL277" s="188"/>
      <c r="AM277" s="188"/>
      <c r="AN277" s="188"/>
    </row>
    <row r="278" spans="1:40" s="252" customFormat="1" x14ac:dyDescent="0.3">
      <c r="A278" s="253"/>
      <c r="B278" s="249"/>
      <c r="C278" s="173"/>
      <c r="D278" s="250"/>
      <c r="E278" s="250"/>
      <c r="F278" s="317"/>
      <c r="G278" s="173"/>
      <c r="H278" s="173"/>
      <c r="I278" s="181"/>
      <c r="J278" s="182"/>
      <c r="K278" s="182"/>
      <c r="L278" s="182"/>
      <c r="M278" s="182"/>
      <c r="N278" s="182"/>
      <c r="O278" s="182"/>
      <c r="P278" s="182"/>
      <c r="Q278" s="182"/>
      <c r="R278" s="182"/>
      <c r="S278" s="182"/>
      <c r="T278" s="182"/>
      <c r="U278" s="182"/>
      <c r="V278" s="182"/>
      <c r="W278" s="182"/>
      <c r="X278" s="183"/>
      <c r="Y278" s="184"/>
      <c r="Z278" s="185"/>
      <c r="AA278" s="186"/>
      <c r="AB278" s="187"/>
      <c r="AC278" s="187"/>
      <c r="AD278" s="188"/>
      <c r="AE278" s="189"/>
      <c r="AF278" s="188"/>
      <c r="AG278" s="188"/>
      <c r="AH278" s="188"/>
      <c r="AI278" s="188"/>
      <c r="AJ278" s="188"/>
      <c r="AK278" s="188"/>
      <c r="AL278" s="188"/>
      <c r="AM278" s="188"/>
      <c r="AN278" s="188"/>
    </row>
    <row r="279" spans="1:40" s="252" customFormat="1" x14ac:dyDescent="0.3">
      <c r="A279" s="253"/>
      <c r="B279" s="249"/>
      <c r="C279" s="173"/>
      <c r="D279" s="250"/>
      <c r="E279" s="250"/>
      <c r="F279" s="317"/>
      <c r="G279" s="173"/>
      <c r="H279" s="173"/>
      <c r="I279" s="181"/>
      <c r="J279" s="182"/>
      <c r="K279" s="182"/>
      <c r="L279" s="182"/>
      <c r="M279" s="182"/>
      <c r="N279" s="182"/>
      <c r="O279" s="182"/>
      <c r="P279" s="182"/>
      <c r="Q279" s="182"/>
      <c r="R279" s="182"/>
      <c r="S279" s="182"/>
      <c r="T279" s="182"/>
      <c r="U279" s="182"/>
      <c r="V279" s="182"/>
      <c r="W279" s="182"/>
      <c r="X279" s="183"/>
      <c r="Y279" s="184"/>
      <c r="Z279" s="185"/>
      <c r="AA279" s="186"/>
      <c r="AB279" s="187"/>
      <c r="AC279" s="187"/>
      <c r="AD279" s="188"/>
      <c r="AE279" s="189"/>
      <c r="AF279" s="188"/>
      <c r="AG279" s="188"/>
      <c r="AH279" s="188"/>
      <c r="AI279" s="188"/>
      <c r="AJ279" s="188"/>
      <c r="AK279" s="188"/>
      <c r="AL279" s="188"/>
      <c r="AM279" s="188"/>
      <c r="AN279" s="188"/>
    </row>
    <row r="280" spans="1:40" s="252" customFormat="1" x14ac:dyDescent="0.3">
      <c r="A280" s="253"/>
      <c r="B280" s="249"/>
      <c r="C280" s="173"/>
      <c r="D280" s="250"/>
      <c r="E280" s="250"/>
      <c r="F280" s="317"/>
      <c r="G280" s="173"/>
      <c r="H280" s="173"/>
      <c r="I280" s="181"/>
      <c r="J280" s="182"/>
      <c r="K280" s="182"/>
      <c r="L280" s="182"/>
      <c r="M280" s="182"/>
      <c r="N280" s="182"/>
      <c r="O280" s="182"/>
      <c r="P280" s="182"/>
      <c r="Q280" s="182"/>
      <c r="R280" s="182"/>
      <c r="S280" s="182"/>
      <c r="T280" s="182"/>
      <c r="U280" s="182"/>
      <c r="V280" s="182"/>
      <c r="W280" s="182"/>
      <c r="X280" s="183"/>
      <c r="Y280" s="184"/>
      <c r="Z280" s="185"/>
      <c r="AA280" s="186"/>
      <c r="AB280" s="187"/>
      <c r="AC280" s="187"/>
      <c r="AD280" s="188"/>
      <c r="AE280" s="189"/>
      <c r="AF280" s="188"/>
      <c r="AG280" s="188"/>
      <c r="AH280" s="188"/>
      <c r="AI280" s="188"/>
      <c r="AJ280" s="188"/>
      <c r="AK280" s="188"/>
      <c r="AL280" s="188"/>
      <c r="AM280" s="188"/>
      <c r="AN280" s="188"/>
    </row>
    <row r="281" spans="1:40" s="252" customFormat="1" x14ac:dyDescent="0.3">
      <c r="A281" s="253"/>
      <c r="B281" s="249"/>
      <c r="C281" s="173"/>
      <c r="D281" s="250"/>
      <c r="E281" s="250"/>
      <c r="F281" s="317"/>
      <c r="G281" s="173"/>
      <c r="H281" s="173"/>
      <c r="I281" s="181"/>
      <c r="J281" s="182"/>
      <c r="K281" s="182"/>
      <c r="L281" s="182"/>
      <c r="M281" s="182"/>
      <c r="N281" s="182"/>
      <c r="O281" s="182"/>
      <c r="P281" s="182"/>
      <c r="Q281" s="182"/>
      <c r="R281" s="182"/>
      <c r="S281" s="182"/>
      <c r="T281" s="182"/>
      <c r="U281" s="182"/>
      <c r="V281" s="182"/>
      <c r="W281" s="182"/>
      <c r="X281" s="183"/>
      <c r="Y281" s="184"/>
      <c r="Z281" s="185"/>
      <c r="AA281" s="186"/>
      <c r="AB281" s="187"/>
      <c r="AC281" s="187"/>
      <c r="AD281" s="188"/>
      <c r="AE281" s="189"/>
      <c r="AF281" s="188"/>
      <c r="AG281" s="188"/>
      <c r="AH281" s="188"/>
      <c r="AI281" s="188"/>
      <c r="AJ281" s="188"/>
      <c r="AK281" s="188"/>
      <c r="AL281" s="188"/>
      <c r="AM281" s="188"/>
      <c r="AN281" s="188"/>
    </row>
    <row r="282" spans="1:40" s="252" customFormat="1" x14ac:dyDescent="0.3">
      <c r="A282" s="253"/>
      <c r="B282" s="249"/>
      <c r="C282" s="173"/>
      <c r="D282" s="250"/>
      <c r="E282" s="250"/>
      <c r="F282" s="317"/>
      <c r="G282" s="173"/>
      <c r="H282" s="173"/>
      <c r="I282" s="181"/>
      <c r="J282" s="182"/>
      <c r="K282" s="182"/>
      <c r="L282" s="182"/>
      <c r="M282" s="182"/>
      <c r="N282" s="182"/>
      <c r="O282" s="182"/>
      <c r="P282" s="182"/>
      <c r="Q282" s="182"/>
      <c r="R282" s="182"/>
      <c r="S282" s="182"/>
      <c r="T282" s="182"/>
      <c r="U282" s="182"/>
      <c r="V282" s="182"/>
      <c r="W282" s="182"/>
      <c r="X282" s="183"/>
      <c r="Y282" s="184"/>
      <c r="Z282" s="185"/>
      <c r="AA282" s="186"/>
      <c r="AB282" s="187"/>
      <c r="AC282" s="187"/>
      <c r="AD282" s="188"/>
      <c r="AE282" s="189"/>
      <c r="AF282" s="188"/>
      <c r="AG282" s="188"/>
      <c r="AH282" s="188"/>
      <c r="AI282" s="188"/>
      <c r="AJ282" s="188"/>
      <c r="AK282" s="188"/>
      <c r="AL282" s="188"/>
      <c r="AM282" s="188"/>
      <c r="AN282" s="188"/>
    </row>
    <row r="283" spans="1:40" s="252" customFormat="1" x14ac:dyDescent="0.3">
      <c r="A283" s="253"/>
      <c r="B283" s="249"/>
      <c r="C283" s="173"/>
      <c r="D283" s="250"/>
      <c r="E283" s="250"/>
      <c r="F283" s="317"/>
      <c r="G283" s="173"/>
      <c r="H283" s="173"/>
      <c r="I283" s="181"/>
      <c r="J283" s="182"/>
      <c r="K283" s="182"/>
      <c r="L283" s="182"/>
      <c r="M283" s="182"/>
      <c r="N283" s="182"/>
      <c r="O283" s="182"/>
      <c r="P283" s="182"/>
      <c r="Q283" s="182"/>
      <c r="R283" s="182"/>
      <c r="S283" s="182"/>
      <c r="T283" s="182"/>
      <c r="U283" s="182"/>
      <c r="V283" s="182"/>
      <c r="W283" s="182"/>
      <c r="X283" s="183"/>
      <c r="Y283" s="184"/>
      <c r="Z283" s="185"/>
      <c r="AA283" s="186"/>
      <c r="AB283" s="187"/>
      <c r="AC283" s="187"/>
      <c r="AD283" s="188"/>
      <c r="AE283" s="189"/>
      <c r="AF283" s="188"/>
      <c r="AG283" s="188"/>
      <c r="AH283" s="188"/>
      <c r="AI283" s="188"/>
      <c r="AJ283" s="188"/>
      <c r="AK283" s="188"/>
      <c r="AL283" s="188"/>
      <c r="AM283" s="188"/>
      <c r="AN283" s="188"/>
    </row>
    <row r="284" spans="1:40" s="252" customFormat="1" x14ac:dyDescent="0.3">
      <c r="A284" s="253"/>
      <c r="B284" s="249"/>
      <c r="C284" s="173"/>
      <c r="D284" s="250"/>
      <c r="E284" s="250"/>
      <c r="F284" s="317"/>
      <c r="G284" s="173"/>
      <c r="H284" s="173"/>
      <c r="I284" s="181"/>
      <c r="J284" s="182"/>
      <c r="K284" s="182"/>
      <c r="L284" s="182"/>
      <c r="M284" s="182"/>
      <c r="N284" s="182"/>
      <c r="O284" s="182"/>
      <c r="P284" s="182"/>
      <c r="Q284" s="182"/>
      <c r="R284" s="182"/>
      <c r="S284" s="182"/>
      <c r="T284" s="182"/>
      <c r="U284" s="182"/>
      <c r="V284" s="182"/>
      <c r="W284" s="182"/>
      <c r="X284" s="183"/>
      <c r="Y284" s="184"/>
      <c r="Z284" s="185"/>
      <c r="AA284" s="186"/>
      <c r="AB284" s="187"/>
      <c r="AC284" s="187"/>
      <c r="AD284" s="188"/>
      <c r="AE284" s="189"/>
      <c r="AF284" s="188"/>
      <c r="AG284" s="188"/>
      <c r="AH284" s="188"/>
      <c r="AI284" s="188"/>
      <c r="AJ284" s="188"/>
      <c r="AK284" s="188"/>
      <c r="AL284" s="188"/>
      <c r="AM284" s="188"/>
      <c r="AN284" s="188"/>
    </row>
    <row r="285" spans="1:40" s="252" customFormat="1" x14ac:dyDescent="0.3">
      <c r="A285" s="253"/>
      <c r="B285" s="249"/>
      <c r="C285" s="173"/>
      <c r="D285" s="250"/>
      <c r="E285" s="250"/>
      <c r="F285" s="317"/>
      <c r="G285" s="173"/>
      <c r="H285" s="173"/>
      <c r="I285" s="181"/>
      <c r="J285" s="182"/>
      <c r="K285" s="182"/>
      <c r="L285" s="182"/>
      <c r="M285" s="182"/>
      <c r="N285" s="182"/>
      <c r="O285" s="182"/>
      <c r="P285" s="182"/>
      <c r="Q285" s="182"/>
      <c r="R285" s="182"/>
      <c r="S285" s="182"/>
      <c r="T285" s="182"/>
      <c r="U285" s="182"/>
      <c r="V285" s="182"/>
      <c r="W285" s="182"/>
      <c r="X285" s="183"/>
      <c r="Y285" s="184"/>
      <c r="Z285" s="185"/>
      <c r="AA285" s="186"/>
      <c r="AB285" s="187"/>
      <c r="AC285" s="187"/>
      <c r="AD285" s="188"/>
      <c r="AE285" s="189"/>
      <c r="AF285" s="188"/>
      <c r="AG285" s="188"/>
      <c r="AH285" s="188"/>
      <c r="AI285" s="188"/>
      <c r="AJ285" s="188"/>
      <c r="AK285" s="188"/>
      <c r="AL285" s="188"/>
      <c r="AM285" s="188"/>
      <c r="AN285" s="188"/>
    </row>
    <row r="286" spans="1:40" s="252" customFormat="1" x14ac:dyDescent="0.3">
      <c r="A286" s="253"/>
      <c r="B286" s="249"/>
      <c r="C286" s="173"/>
      <c r="D286" s="250"/>
      <c r="E286" s="250"/>
      <c r="F286" s="317"/>
      <c r="G286" s="173"/>
      <c r="H286" s="173"/>
      <c r="I286" s="181"/>
      <c r="J286" s="182"/>
      <c r="K286" s="182"/>
      <c r="L286" s="182"/>
      <c r="M286" s="182"/>
      <c r="N286" s="182"/>
      <c r="O286" s="182"/>
      <c r="P286" s="182"/>
      <c r="Q286" s="182"/>
      <c r="R286" s="182"/>
      <c r="S286" s="182"/>
      <c r="T286" s="182"/>
      <c r="U286" s="182"/>
      <c r="V286" s="182"/>
      <c r="W286" s="182"/>
      <c r="X286" s="183"/>
      <c r="Y286" s="184"/>
      <c r="Z286" s="185"/>
      <c r="AA286" s="186"/>
      <c r="AB286" s="187"/>
      <c r="AC286" s="187"/>
      <c r="AD286" s="188"/>
      <c r="AE286" s="189"/>
      <c r="AF286" s="188"/>
      <c r="AG286" s="188"/>
      <c r="AH286" s="188"/>
      <c r="AI286" s="188"/>
      <c r="AJ286" s="188"/>
      <c r="AK286" s="188"/>
      <c r="AL286" s="188"/>
      <c r="AM286" s="188"/>
      <c r="AN286" s="188"/>
    </row>
    <row r="287" spans="1:40" s="252" customFormat="1" x14ac:dyDescent="0.3">
      <c r="A287" s="253"/>
      <c r="B287" s="249"/>
      <c r="C287" s="173"/>
      <c r="D287" s="250"/>
      <c r="E287" s="250"/>
      <c r="F287" s="317"/>
      <c r="G287" s="173"/>
      <c r="H287" s="173"/>
      <c r="I287" s="181"/>
      <c r="J287" s="182"/>
      <c r="K287" s="182"/>
      <c r="L287" s="182"/>
      <c r="M287" s="182"/>
      <c r="N287" s="182"/>
      <c r="O287" s="182"/>
      <c r="P287" s="182"/>
      <c r="Q287" s="182"/>
      <c r="R287" s="182"/>
      <c r="S287" s="182"/>
      <c r="T287" s="182"/>
      <c r="U287" s="182"/>
      <c r="V287" s="182"/>
      <c r="W287" s="182"/>
      <c r="X287" s="183"/>
      <c r="Y287" s="184"/>
      <c r="Z287" s="185"/>
      <c r="AA287" s="186"/>
      <c r="AB287" s="187"/>
      <c r="AC287" s="187"/>
      <c r="AD287" s="188"/>
      <c r="AE287" s="189"/>
      <c r="AF287" s="188"/>
      <c r="AG287" s="188"/>
      <c r="AH287" s="188"/>
      <c r="AI287" s="188"/>
      <c r="AJ287" s="188"/>
      <c r="AK287" s="188"/>
      <c r="AL287" s="188"/>
      <c r="AM287" s="188"/>
      <c r="AN287" s="188"/>
    </row>
    <row r="288" spans="1:40" s="252" customFormat="1" x14ac:dyDescent="0.3">
      <c r="A288" s="253"/>
      <c r="B288" s="249"/>
      <c r="C288" s="173"/>
      <c r="D288" s="250"/>
      <c r="E288" s="250"/>
      <c r="F288" s="317"/>
      <c r="G288" s="173"/>
      <c r="H288" s="173"/>
      <c r="I288" s="181"/>
      <c r="J288" s="182"/>
      <c r="K288" s="182"/>
      <c r="L288" s="182"/>
      <c r="M288" s="182"/>
      <c r="N288" s="182"/>
      <c r="O288" s="182"/>
      <c r="P288" s="182"/>
      <c r="Q288" s="182"/>
      <c r="R288" s="182"/>
      <c r="S288" s="182"/>
      <c r="T288" s="182"/>
      <c r="U288" s="182"/>
      <c r="V288" s="182"/>
      <c r="W288" s="182"/>
      <c r="X288" s="183"/>
      <c r="Y288" s="184"/>
      <c r="Z288" s="185"/>
      <c r="AA288" s="186"/>
      <c r="AB288" s="187"/>
      <c r="AC288" s="187"/>
      <c r="AD288" s="188"/>
      <c r="AE288" s="189"/>
      <c r="AF288" s="188"/>
      <c r="AG288" s="188"/>
      <c r="AH288" s="188"/>
      <c r="AI288" s="188"/>
      <c r="AJ288" s="188"/>
      <c r="AK288" s="188"/>
      <c r="AL288" s="188"/>
      <c r="AM288" s="188"/>
      <c r="AN288" s="188"/>
    </row>
    <row r="289" spans="1:40" s="252" customFormat="1" x14ac:dyDescent="0.3">
      <c r="A289" s="253"/>
      <c r="B289" s="249"/>
      <c r="C289" s="173"/>
      <c r="D289" s="250"/>
      <c r="E289" s="250"/>
      <c r="F289" s="317"/>
      <c r="G289" s="173"/>
      <c r="H289" s="173"/>
      <c r="I289" s="181"/>
      <c r="J289" s="182"/>
      <c r="K289" s="182"/>
      <c r="L289" s="182"/>
      <c r="M289" s="182"/>
      <c r="N289" s="182"/>
      <c r="O289" s="182"/>
      <c r="P289" s="182"/>
      <c r="Q289" s="182"/>
      <c r="R289" s="182"/>
      <c r="S289" s="182"/>
      <c r="T289" s="182"/>
      <c r="U289" s="182"/>
      <c r="V289" s="182"/>
      <c r="W289" s="182"/>
      <c r="X289" s="183"/>
      <c r="Y289" s="184"/>
      <c r="Z289" s="185"/>
      <c r="AA289" s="186"/>
      <c r="AB289" s="187"/>
      <c r="AC289" s="187"/>
      <c r="AD289" s="188"/>
      <c r="AE289" s="189"/>
      <c r="AF289" s="188"/>
      <c r="AG289" s="188"/>
      <c r="AH289" s="188"/>
      <c r="AI289" s="188"/>
      <c r="AJ289" s="188"/>
      <c r="AK289" s="188"/>
      <c r="AL289" s="188"/>
      <c r="AM289" s="188"/>
      <c r="AN289" s="188"/>
    </row>
    <row r="290" spans="1:40" s="252" customFormat="1" x14ac:dyDescent="0.3">
      <c r="A290" s="253"/>
      <c r="B290" s="249"/>
      <c r="C290" s="173"/>
      <c r="D290" s="250"/>
      <c r="E290" s="250"/>
      <c r="F290" s="317"/>
      <c r="G290" s="173"/>
      <c r="H290" s="173"/>
      <c r="I290" s="181"/>
      <c r="J290" s="182"/>
      <c r="K290" s="182"/>
      <c r="L290" s="182"/>
      <c r="M290" s="182"/>
      <c r="N290" s="182"/>
      <c r="O290" s="182"/>
      <c r="P290" s="182"/>
      <c r="Q290" s="182"/>
      <c r="R290" s="182"/>
      <c r="S290" s="182"/>
      <c r="T290" s="182"/>
      <c r="U290" s="182"/>
      <c r="V290" s="182"/>
      <c r="W290" s="182"/>
      <c r="X290" s="183"/>
      <c r="Y290" s="184"/>
      <c r="Z290" s="185"/>
      <c r="AA290" s="186"/>
      <c r="AB290" s="187"/>
      <c r="AC290" s="187"/>
      <c r="AD290" s="188"/>
      <c r="AE290" s="189"/>
      <c r="AF290" s="188"/>
      <c r="AG290" s="188"/>
      <c r="AH290" s="188"/>
      <c r="AI290" s="188"/>
      <c r="AJ290" s="188"/>
      <c r="AK290" s="188"/>
      <c r="AL290" s="188"/>
      <c r="AM290" s="188"/>
      <c r="AN290" s="188"/>
    </row>
    <row r="291" spans="1:40" s="252" customFormat="1" x14ac:dyDescent="0.3">
      <c r="A291" s="253"/>
      <c r="B291" s="249"/>
      <c r="C291" s="173"/>
      <c r="D291" s="250"/>
      <c r="E291" s="250"/>
      <c r="F291" s="317"/>
      <c r="G291" s="173"/>
      <c r="H291" s="173"/>
      <c r="I291" s="181"/>
      <c r="J291" s="182"/>
      <c r="K291" s="182"/>
      <c r="L291" s="182"/>
      <c r="M291" s="182"/>
      <c r="N291" s="182"/>
      <c r="O291" s="182"/>
      <c r="P291" s="182"/>
      <c r="Q291" s="182"/>
      <c r="R291" s="182"/>
      <c r="S291" s="182"/>
      <c r="T291" s="182"/>
      <c r="U291" s="182"/>
      <c r="V291" s="182"/>
      <c r="W291" s="182"/>
      <c r="X291" s="183"/>
      <c r="Y291" s="184"/>
      <c r="Z291" s="185"/>
      <c r="AA291" s="186"/>
      <c r="AB291" s="187"/>
      <c r="AC291" s="187"/>
      <c r="AD291" s="188"/>
      <c r="AE291" s="189"/>
      <c r="AF291" s="188"/>
      <c r="AG291" s="188"/>
      <c r="AH291" s="188"/>
      <c r="AI291" s="188"/>
      <c r="AJ291" s="188"/>
      <c r="AK291" s="188"/>
      <c r="AL291" s="188"/>
      <c r="AM291" s="188"/>
      <c r="AN291" s="188"/>
    </row>
    <row r="292" spans="1:40" s="252" customFormat="1" x14ac:dyDescent="0.3">
      <c r="A292" s="253"/>
      <c r="B292" s="249"/>
      <c r="C292" s="173"/>
      <c r="D292" s="250"/>
      <c r="E292" s="250"/>
      <c r="F292" s="317"/>
      <c r="G292" s="173"/>
      <c r="H292" s="173"/>
      <c r="I292" s="181"/>
      <c r="J292" s="182"/>
      <c r="K292" s="182"/>
      <c r="L292" s="182"/>
      <c r="M292" s="182"/>
      <c r="N292" s="182"/>
      <c r="O292" s="182"/>
      <c r="P292" s="182"/>
      <c r="Q292" s="182"/>
      <c r="R292" s="182"/>
      <c r="S292" s="182"/>
      <c r="T292" s="182"/>
      <c r="U292" s="182"/>
      <c r="V292" s="182"/>
      <c r="W292" s="182"/>
      <c r="X292" s="183"/>
      <c r="Y292" s="184"/>
      <c r="Z292" s="185"/>
      <c r="AA292" s="186"/>
      <c r="AB292" s="187"/>
      <c r="AC292" s="187"/>
      <c r="AD292" s="188"/>
      <c r="AE292" s="189"/>
      <c r="AF292" s="188"/>
      <c r="AG292" s="188"/>
      <c r="AH292" s="188"/>
      <c r="AI292" s="188"/>
      <c r="AJ292" s="188"/>
      <c r="AK292" s="188"/>
      <c r="AL292" s="188"/>
      <c r="AM292" s="188"/>
      <c r="AN292" s="188"/>
    </row>
    <row r="293" spans="1:40" s="252" customFormat="1" x14ac:dyDescent="0.3">
      <c r="A293" s="253"/>
      <c r="B293" s="249"/>
      <c r="C293" s="173"/>
      <c r="D293" s="250"/>
      <c r="E293" s="250"/>
      <c r="F293" s="317"/>
      <c r="G293" s="173"/>
      <c r="H293" s="173"/>
      <c r="I293" s="181"/>
      <c r="J293" s="182"/>
      <c r="K293" s="182"/>
      <c r="L293" s="182"/>
      <c r="M293" s="182"/>
      <c r="N293" s="182"/>
      <c r="O293" s="182"/>
      <c r="P293" s="182"/>
      <c r="Q293" s="182"/>
      <c r="R293" s="182"/>
      <c r="S293" s="182"/>
      <c r="T293" s="182"/>
      <c r="U293" s="182"/>
      <c r="V293" s="182"/>
      <c r="W293" s="182"/>
      <c r="X293" s="183"/>
      <c r="Y293" s="184"/>
      <c r="Z293" s="185"/>
      <c r="AA293" s="186"/>
      <c r="AB293" s="187"/>
      <c r="AC293" s="187"/>
      <c r="AD293" s="188"/>
      <c r="AE293" s="189"/>
      <c r="AF293" s="188"/>
      <c r="AG293" s="188"/>
      <c r="AH293" s="188"/>
      <c r="AI293" s="188"/>
      <c r="AJ293" s="188"/>
      <c r="AK293" s="188"/>
      <c r="AL293" s="188"/>
      <c r="AM293" s="188"/>
      <c r="AN293" s="188"/>
    </row>
    <row r="294" spans="1:40" s="252" customFormat="1" x14ac:dyDescent="0.3">
      <c r="A294" s="253"/>
      <c r="B294" s="249"/>
      <c r="C294" s="173"/>
      <c r="D294" s="250"/>
      <c r="E294" s="250"/>
      <c r="F294" s="317"/>
      <c r="G294" s="173"/>
      <c r="H294" s="173"/>
      <c r="I294" s="181"/>
      <c r="J294" s="182"/>
      <c r="K294" s="182"/>
      <c r="L294" s="182"/>
      <c r="M294" s="182"/>
      <c r="N294" s="182"/>
      <c r="O294" s="182"/>
      <c r="P294" s="182"/>
      <c r="Q294" s="182"/>
      <c r="R294" s="182"/>
      <c r="S294" s="182"/>
      <c r="T294" s="182"/>
      <c r="U294" s="182"/>
      <c r="V294" s="182"/>
      <c r="W294" s="182"/>
      <c r="X294" s="183"/>
      <c r="Y294" s="184"/>
      <c r="Z294" s="185"/>
      <c r="AA294" s="186"/>
      <c r="AB294" s="187"/>
      <c r="AC294" s="187"/>
      <c r="AD294" s="188"/>
      <c r="AE294" s="189"/>
      <c r="AF294" s="188"/>
      <c r="AG294" s="188"/>
      <c r="AH294" s="188"/>
      <c r="AI294" s="188"/>
      <c r="AJ294" s="188"/>
      <c r="AK294" s="188"/>
      <c r="AL294" s="188"/>
      <c r="AM294" s="188"/>
      <c r="AN294" s="188"/>
    </row>
    <row r="295" spans="1:40" s="252" customFormat="1" x14ac:dyDescent="0.3">
      <c r="A295" s="253"/>
      <c r="B295" s="249"/>
      <c r="C295" s="173"/>
      <c r="D295" s="250"/>
      <c r="E295" s="250"/>
      <c r="F295" s="317"/>
      <c r="G295" s="173"/>
      <c r="H295" s="173"/>
      <c r="I295" s="181"/>
      <c r="J295" s="182"/>
      <c r="K295" s="182"/>
      <c r="L295" s="182"/>
      <c r="M295" s="182"/>
      <c r="N295" s="182"/>
      <c r="O295" s="182"/>
      <c r="P295" s="182"/>
      <c r="Q295" s="182"/>
      <c r="R295" s="182"/>
      <c r="S295" s="182"/>
      <c r="T295" s="182"/>
      <c r="U295" s="182"/>
      <c r="V295" s="182"/>
      <c r="W295" s="182"/>
      <c r="X295" s="183"/>
      <c r="Y295" s="184"/>
      <c r="Z295" s="185"/>
      <c r="AA295" s="186"/>
      <c r="AB295" s="187"/>
      <c r="AC295" s="187"/>
      <c r="AD295" s="188"/>
      <c r="AE295" s="189"/>
      <c r="AF295" s="188"/>
      <c r="AG295" s="188"/>
      <c r="AH295" s="188"/>
      <c r="AI295" s="188"/>
      <c r="AJ295" s="188"/>
      <c r="AK295" s="188"/>
      <c r="AL295" s="188"/>
      <c r="AM295" s="188"/>
      <c r="AN295" s="188"/>
    </row>
    <row r="296" spans="1:40" s="252" customFormat="1" x14ac:dyDescent="0.3">
      <c r="A296" s="253"/>
      <c r="B296" s="249"/>
      <c r="C296" s="173"/>
      <c r="D296" s="250"/>
      <c r="E296" s="250"/>
      <c r="F296" s="317"/>
      <c r="G296" s="173"/>
      <c r="H296" s="173"/>
      <c r="I296" s="181"/>
      <c r="J296" s="182"/>
      <c r="K296" s="182"/>
      <c r="L296" s="182"/>
      <c r="M296" s="182"/>
      <c r="N296" s="182"/>
      <c r="O296" s="182"/>
      <c r="P296" s="182"/>
      <c r="Q296" s="182"/>
      <c r="R296" s="182"/>
      <c r="S296" s="182"/>
      <c r="T296" s="182"/>
      <c r="U296" s="182"/>
      <c r="V296" s="182"/>
      <c r="W296" s="182"/>
      <c r="X296" s="183"/>
      <c r="Y296" s="184"/>
      <c r="Z296" s="185"/>
      <c r="AA296" s="186"/>
      <c r="AB296" s="187"/>
      <c r="AC296" s="187"/>
      <c r="AD296" s="188"/>
      <c r="AE296" s="189"/>
      <c r="AF296" s="188"/>
      <c r="AG296" s="188"/>
      <c r="AH296" s="188"/>
      <c r="AI296" s="188"/>
      <c r="AJ296" s="188"/>
      <c r="AK296" s="188"/>
      <c r="AL296" s="188"/>
      <c r="AM296" s="188"/>
      <c r="AN296" s="188"/>
    </row>
    <row r="297" spans="1:40" s="252" customFormat="1" x14ac:dyDescent="0.3">
      <c r="A297" s="253"/>
      <c r="B297" s="249"/>
      <c r="C297" s="173"/>
      <c r="D297" s="250"/>
      <c r="E297" s="250"/>
      <c r="F297" s="317"/>
      <c r="G297" s="173"/>
      <c r="H297" s="173"/>
      <c r="I297" s="181"/>
      <c r="J297" s="182"/>
      <c r="K297" s="182"/>
      <c r="L297" s="182"/>
      <c r="M297" s="182"/>
      <c r="N297" s="182"/>
      <c r="O297" s="182"/>
      <c r="P297" s="182"/>
      <c r="Q297" s="182"/>
      <c r="R297" s="182"/>
      <c r="S297" s="182"/>
      <c r="T297" s="182"/>
      <c r="U297" s="182"/>
      <c r="V297" s="182"/>
      <c r="W297" s="182"/>
      <c r="X297" s="183"/>
      <c r="Y297" s="184"/>
      <c r="Z297" s="185"/>
      <c r="AA297" s="186"/>
      <c r="AB297" s="187"/>
      <c r="AC297" s="187"/>
      <c r="AD297" s="188"/>
      <c r="AE297" s="189"/>
      <c r="AF297" s="188"/>
      <c r="AG297" s="188"/>
      <c r="AH297" s="188"/>
      <c r="AI297" s="188"/>
      <c r="AJ297" s="188"/>
      <c r="AK297" s="188"/>
      <c r="AL297" s="188"/>
      <c r="AM297" s="188"/>
      <c r="AN297" s="188"/>
    </row>
    <row r="298" spans="1:40" s="252" customFormat="1" x14ac:dyDescent="0.3">
      <c r="A298" s="253"/>
      <c r="B298" s="249"/>
      <c r="C298" s="173"/>
      <c r="D298" s="250"/>
      <c r="E298" s="250"/>
      <c r="F298" s="317"/>
      <c r="G298" s="173"/>
      <c r="H298" s="173"/>
      <c r="I298" s="181"/>
      <c r="J298" s="182"/>
      <c r="K298" s="182"/>
      <c r="L298" s="182"/>
      <c r="M298" s="182"/>
      <c r="N298" s="182"/>
      <c r="O298" s="182"/>
      <c r="P298" s="182"/>
      <c r="Q298" s="182"/>
      <c r="R298" s="182"/>
      <c r="S298" s="182"/>
      <c r="T298" s="182"/>
      <c r="U298" s="182"/>
      <c r="V298" s="182"/>
      <c r="W298" s="182"/>
      <c r="X298" s="183"/>
      <c r="Y298" s="184"/>
      <c r="Z298" s="185"/>
      <c r="AA298" s="186"/>
      <c r="AB298" s="187"/>
      <c r="AC298" s="187"/>
      <c r="AD298" s="188"/>
      <c r="AE298" s="189"/>
      <c r="AF298" s="188"/>
      <c r="AG298" s="188"/>
      <c r="AH298" s="188"/>
      <c r="AI298" s="188"/>
      <c r="AJ298" s="188"/>
      <c r="AK298" s="188"/>
      <c r="AL298" s="188"/>
      <c r="AM298" s="188"/>
      <c r="AN298" s="188"/>
    </row>
    <row r="299" spans="1:40" s="252" customFormat="1" x14ac:dyDescent="0.3">
      <c r="A299" s="253"/>
      <c r="B299" s="249"/>
      <c r="C299" s="173"/>
      <c r="D299" s="250"/>
      <c r="E299" s="250"/>
      <c r="F299" s="317"/>
      <c r="G299" s="173"/>
      <c r="H299" s="173"/>
      <c r="I299" s="181"/>
      <c r="J299" s="182"/>
      <c r="K299" s="182"/>
      <c r="L299" s="182"/>
      <c r="M299" s="182"/>
      <c r="N299" s="182"/>
      <c r="O299" s="182"/>
      <c r="P299" s="182"/>
      <c r="Q299" s="182"/>
      <c r="R299" s="182"/>
      <c r="S299" s="182"/>
      <c r="T299" s="182"/>
      <c r="U299" s="182"/>
      <c r="V299" s="182"/>
      <c r="W299" s="182"/>
      <c r="X299" s="183"/>
      <c r="Y299" s="184"/>
      <c r="Z299" s="185"/>
      <c r="AA299" s="186"/>
      <c r="AB299" s="187"/>
      <c r="AC299" s="187"/>
      <c r="AD299" s="188"/>
      <c r="AE299" s="189"/>
      <c r="AF299" s="188"/>
      <c r="AG299" s="188"/>
      <c r="AH299" s="188"/>
      <c r="AI299" s="188"/>
      <c r="AJ299" s="188"/>
      <c r="AK299" s="188"/>
      <c r="AL299" s="188"/>
      <c r="AM299" s="188"/>
      <c r="AN299" s="188"/>
    </row>
    <row r="300" spans="1:40" s="252" customFormat="1" x14ac:dyDescent="0.3">
      <c r="A300" s="253"/>
      <c r="B300" s="249"/>
      <c r="C300" s="173"/>
      <c r="D300" s="250"/>
      <c r="E300" s="250"/>
      <c r="F300" s="317"/>
      <c r="G300" s="173"/>
      <c r="H300" s="173"/>
      <c r="I300" s="181"/>
      <c r="J300" s="182"/>
      <c r="K300" s="182"/>
      <c r="L300" s="182"/>
      <c r="M300" s="182"/>
      <c r="N300" s="182"/>
      <c r="O300" s="182"/>
      <c r="P300" s="182"/>
      <c r="Q300" s="182"/>
      <c r="R300" s="182"/>
      <c r="S300" s="182"/>
      <c r="T300" s="182"/>
      <c r="U300" s="182"/>
      <c r="V300" s="182"/>
      <c r="W300" s="182"/>
      <c r="X300" s="183"/>
      <c r="Y300" s="184"/>
      <c r="Z300" s="185"/>
      <c r="AA300" s="186"/>
      <c r="AB300" s="187"/>
      <c r="AC300" s="187"/>
      <c r="AD300" s="188"/>
      <c r="AE300" s="189"/>
      <c r="AF300" s="188"/>
      <c r="AG300" s="188"/>
      <c r="AH300" s="188"/>
      <c r="AI300" s="188"/>
      <c r="AJ300" s="188"/>
      <c r="AK300" s="188"/>
      <c r="AL300" s="188"/>
      <c r="AM300" s="188"/>
      <c r="AN300" s="188"/>
    </row>
    <row r="301" spans="1:40" s="252" customFormat="1" x14ac:dyDescent="0.3">
      <c r="A301" s="253"/>
      <c r="B301" s="249"/>
      <c r="C301" s="173"/>
      <c r="D301" s="250"/>
      <c r="E301" s="250"/>
      <c r="F301" s="317"/>
      <c r="G301" s="173"/>
      <c r="H301" s="173"/>
      <c r="I301" s="181"/>
      <c r="J301" s="182"/>
      <c r="K301" s="182"/>
      <c r="L301" s="182"/>
      <c r="M301" s="182"/>
      <c r="N301" s="182"/>
      <c r="O301" s="182"/>
      <c r="P301" s="182"/>
      <c r="Q301" s="182"/>
      <c r="R301" s="182"/>
      <c r="S301" s="182"/>
      <c r="T301" s="182"/>
      <c r="U301" s="182"/>
      <c r="V301" s="182"/>
      <c r="W301" s="182"/>
      <c r="X301" s="183"/>
      <c r="Y301" s="184"/>
      <c r="Z301" s="185"/>
      <c r="AA301" s="186"/>
      <c r="AB301" s="187"/>
      <c r="AC301" s="187"/>
      <c r="AD301" s="188"/>
      <c r="AE301" s="189"/>
      <c r="AF301" s="188"/>
      <c r="AG301" s="188"/>
      <c r="AH301" s="188"/>
      <c r="AI301" s="188"/>
      <c r="AJ301" s="188"/>
      <c r="AK301" s="188"/>
      <c r="AL301" s="188"/>
      <c r="AM301" s="188"/>
      <c r="AN301" s="188"/>
    </row>
    <row r="302" spans="1:40" s="252" customFormat="1" x14ac:dyDescent="0.3">
      <c r="A302" s="253"/>
      <c r="B302" s="249"/>
      <c r="C302" s="173"/>
      <c r="D302" s="250"/>
      <c r="E302" s="250"/>
      <c r="F302" s="317"/>
      <c r="G302" s="173"/>
      <c r="H302" s="173"/>
      <c r="I302" s="181"/>
      <c r="J302" s="182"/>
      <c r="K302" s="182"/>
      <c r="L302" s="182"/>
      <c r="M302" s="182"/>
      <c r="N302" s="182"/>
      <c r="O302" s="182"/>
      <c r="P302" s="182"/>
      <c r="Q302" s="182"/>
      <c r="R302" s="182"/>
      <c r="S302" s="182"/>
      <c r="T302" s="182"/>
      <c r="U302" s="182"/>
      <c r="V302" s="182"/>
      <c r="W302" s="182"/>
      <c r="X302" s="183"/>
      <c r="Y302" s="184"/>
      <c r="Z302" s="185"/>
      <c r="AA302" s="186"/>
      <c r="AB302" s="187"/>
      <c r="AC302" s="187"/>
      <c r="AD302" s="188"/>
      <c r="AE302" s="189"/>
      <c r="AF302" s="188"/>
      <c r="AG302" s="188"/>
      <c r="AH302" s="188"/>
      <c r="AI302" s="188"/>
      <c r="AJ302" s="188"/>
      <c r="AK302" s="188"/>
      <c r="AL302" s="188"/>
      <c r="AM302" s="188"/>
      <c r="AN302" s="188"/>
    </row>
    <row r="303" spans="1:40" s="252" customFormat="1" x14ac:dyDescent="0.3">
      <c r="A303" s="253"/>
      <c r="B303" s="249"/>
      <c r="C303" s="173"/>
      <c r="D303" s="250"/>
      <c r="E303" s="250"/>
      <c r="F303" s="317"/>
      <c r="G303" s="173"/>
      <c r="H303" s="173"/>
      <c r="I303" s="181"/>
      <c r="J303" s="182"/>
      <c r="K303" s="182"/>
      <c r="L303" s="182"/>
      <c r="M303" s="182"/>
      <c r="N303" s="182"/>
      <c r="O303" s="182"/>
      <c r="P303" s="182"/>
      <c r="Q303" s="182"/>
      <c r="R303" s="182"/>
      <c r="S303" s="182"/>
      <c r="T303" s="182"/>
      <c r="U303" s="182"/>
      <c r="V303" s="182"/>
      <c r="W303" s="182"/>
      <c r="X303" s="183"/>
      <c r="Y303" s="184"/>
      <c r="Z303" s="185"/>
      <c r="AA303" s="186"/>
      <c r="AB303" s="187"/>
      <c r="AC303" s="187"/>
      <c r="AD303" s="188"/>
      <c r="AE303" s="189"/>
      <c r="AF303" s="188"/>
      <c r="AG303" s="188"/>
      <c r="AH303" s="188"/>
      <c r="AI303" s="188"/>
      <c r="AJ303" s="188"/>
      <c r="AK303" s="188"/>
      <c r="AL303" s="188"/>
      <c r="AM303" s="188"/>
      <c r="AN303" s="188"/>
    </row>
    <row r="304" spans="1:40" s="252" customFormat="1" x14ac:dyDescent="0.3">
      <c r="A304" s="253"/>
      <c r="B304" s="249"/>
      <c r="C304" s="173"/>
      <c r="D304" s="250"/>
      <c r="E304" s="250"/>
      <c r="F304" s="317"/>
      <c r="G304" s="173"/>
      <c r="H304" s="173"/>
      <c r="I304" s="181"/>
      <c r="J304" s="182"/>
      <c r="K304" s="182"/>
      <c r="L304" s="182"/>
      <c r="M304" s="182"/>
      <c r="N304" s="182"/>
      <c r="O304" s="182"/>
      <c r="P304" s="182"/>
      <c r="Q304" s="182"/>
      <c r="R304" s="182"/>
      <c r="S304" s="182"/>
      <c r="T304" s="182"/>
      <c r="U304" s="182"/>
      <c r="V304" s="182"/>
      <c r="W304" s="182"/>
      <c r="X304" s="183"/>
      <c r="Y304" s="184"/>
      <c r="Z304" s="185"/>
      <c r="AA304" s="186"/>
      <c r="AB304" s="187"/>
      <c r="AC304" s="187"/>
      <c r="AD304" s="188"/>
      <c r="AE304" s="189"/>
      <c r="AF304" s="188"/>
      <c r="AG304" s="188"/>
      <c r="AH304" s="188"/>
      <c r="AI304" s="188"/>
      <c r="AJ304" s="188"/>
      <c r="AK304" s="188"/>
      <c r="AL304" s="188"/>
      <c r="AM304" s="188"/>
      <c r="AN304" s="188"/>
    </row>
    <row r="305" spans="1:40" s="252" customFormat="1" x14ac:dyDescent="0.3">
      <c r="A305" s="253"/>
      <c r="B305" s="249"/>
      <c r="C305" s="173"/>
      <c r="D305" s="250"/>
      <c r="E305" s="250"/>
      <c r="F305" s="317"/>
      <c r="G305" s="173"/>
      <c r="H305" s="173"/>
      <c r="I305" s="181"/>
      <c r="J305" s="182"/>
      <c r="K305" s="182"/>
      <c r="L305" s="182"/>
      <c r="M305" s="182"/>
      <c r="N305" s="182"/>
      <c r="O305" s="182"/>
      <c r="P305" s="182"/>
      <c r="Q305" s="182"/>
      <c r="R305" s="182"/>
      <c r="S305" s="182"/>
      <c r="T305" s="182"/>
      <c r="U305" s="182"/>
      <c r="V305" s="182"/>
      <c r="W305" s="182"/>
      <c r="X305" s="183"/>
      <c r="Y305" s="184"/>
      <c r="Z305" s="185"/>
      <c r="AA305" s="186"/>
      <c r="AB305" s="187"/>
      <c r="AC305" s="187"/>
      <c r="AD305" s="188"/>
      <c r="AE305" s="189"/>
      <c r="AF305" s="188"/>
      <c r="AG305" s="188"/>
      <c r="AH305" s="188"/>
      <c r="AI305" s="188"/>
      <c r="AJ305" s="188"/>
      <c r="AK305" s="188"/>
      <c r="AL305" s="188"/>
      <c r="AM305" s="188"/>
      <c r="AN305" s="188"/>
    </row>
    <row r="306" spans="1:40" s="252" customFormat="1" x14ac:dyDescent="0.3">
      <c r="A306" s="253"/>
      <c r="B306" s="249"/>
      <c r="C306" s="173"/>
      <c r="D306" s="250"/>
      <c r="E306" s="250"/>
      <c r="F306" s="317"/>
      <c r="G306" s="173"/>
      <c r="H306" s="173"/>
      <c r="I306" s="181"/>
      <c r="J306" s="182"/>
      <c r="K306" s="182"/>
      <c r="L306" s="182"/>
      <c r="M306" s="182"/>
      <c r="N306" s="182"/>
      <c r="O306" s="182"/>
      <c r="P306" s="182"/>
      <c r="Q306" s="182"/>
      <c r="R306" s="182"/>
      <c r="S306" s="182"/>
      <c r="T306" s="182"/>
      <c r="U306" s="182"/>
      <c r="V306" s="182"/>
      <c r="W306" s="182"/>
      <c r="X306" s="183"/>
      <c r="Y306" s="184"/>
      <c r="Z306" s="185"/>
      <c r="AA306" s="186"/>
      <c r="AB306" s="187"/>
      <c r="AC306" s="187"/>
      <c r="AD306" s="188"/>
      <c r="AE306" s="189"/>
      <c r="AF306" s="188"/>
      <c r="AG306" s="188"/>
      <c r="AH306" s="188"/>
      <c r="AI306" s="188"/>
      <c r="AJ306" s="188"/>
      <c r="AK306" s="188"/>
      <c r="AL306" s="188"/>
      <c r="AM306" s="188"/>
      <c r="AN306" s="188"/>
    </row>
    <row r="307" spans="1:40" s="252" customFormat="1" x14ac:dyDescent="0.3">
      <c r="A307" s="253"/>
      <c r="B307" s="249"/>
      <c r="C307" s="173"/>
      <c r="D307" s="250"/>
      <c r="E307" s="250"/>
      <c r="F307" s="317"/>
      <c r="G307" s="173"/>
      <c r="H307" s="173"/>
      <c r="I307" s="181"/>
      <c r="J307" s="182"/>
      <c r="K307" s="182"/>
      <c r="L307" s="182"/>
      <c r="M307" s="182"/>
      <c r="N307" s="182"/>
      <c r="O307" s="182"/>
      <c r="P307" s="182"/>
      <c r="Q307" s="182"/>
      <c r="R307" s="182"/>
      <c r="S307" s="182"/>
      <c r="T307" s="182"/>
      <c r="U307" s="182"/>
      <c r="V307" s="182"/>
      <c r="W307" s="182"/>
      <c r="X307" s="183"/>
      <c r="Y307" s="184"/>
      <c r="Z307" s="185"/>
      <c r="AA307" s="186"/>
      <c r="AB307" s="187"/>
      <c r="AC307" s="187"/>
      <c r="AD307" s="188"/>
      <c r="AE307" s="189"/>
      <c r="AF307" s="188"/>
      <c r="AG307" s="188"/>
      <c r="AH307" s="188"/>
      <c r="AI307" s="188"/>
      <c r="AJ307" s="188"/>
      <c r="AK307" s="188"/>
      <c r="AL307" s="188"/>
      <c r="AM307" s="188"/>
      <c r="AN307" s="188"/>
    </row>
    <row r="308" spans="1:40" s="252" customFormat="1" x14ac:dyDescent="0.3">
      <c r="A308" s="253"/>
      <c r="B308" s="249"/>
      <c r="C308" s="173"/>
      <c r="D308" s="250"/>
      <c r="E308" s="250"/>
      <c r="F308" s="317"/>
      <c r="G308" s="173"/>
      <c r="H308" s="173"/>
      <c r="I308" s="181"/>
      <c r="J308" s="182"/>
      <c r="K308" s="182"/>
      <c r="L308" s="182"/>
      <c r="M308" s="182"/>
      <c r="N308" s="182"/>
      <c r="O308" s="182"/>
      <c r="P308" s="182"/>
      <c r="Q308" s="182"/>
      <c r="R308" s="182"/>
      <c r="S308" s="182"/>
      <c r="T308" s="182"/>
      <c r="U308" s="182"/>
      <c r="V308" s="182"/>
      <c r="W308" s="182"/>
      <c r="X308" s="183"/>
      <c r="Y308" s="184"/>
      <c r="Z308" s="185"/>
      <c r="AA308" s="186"/>
      <c r="AB308" s="187"/>
      <c r="AC308" s="187"/>
      <c r="AD308" s="188"/>
      <c r="AE308" s="189"/>
      <c r="AF308" s="188"/>
      <c r="AG308" s="188"/>
      <c r="AH308" s="188"/>
      <c r="AI308" s="188"/>
      <c r="AJ308" s="188"/>
      <c r="AK308" s="188"/>
      <c r="AL308" s="188"/>
      <c r="AM308" s="188"/>
      <c r="AN308" s="188"/>
    </row>
    <row r="309" spans="1:40" s="252" customFormat="1" x14ac:dyDescent="0.3">
      <c r="A309" s="253"/>
      <c r="B309" s="249"/>
      <c r="C309" s="173"/>
      <c r="D309" s="250"/>
      <c r="E309" s="250"/>
      <c r="F309" s="317"/>
      <c r="G309" s="173"/>
      <c r="H309" s="173"/>
      <c r="I309" s="181"/>
      <c r="J309" s="182"/>
      <c r="K309" s="182"/>
      <c r="L309" s="182"/>
      <c r="M309" s="182"/>
      <c r="N309" s="182"/>
      <c r="O309" s="182"/>
      <c r="P309" s="182"/>
      <c r="Q309" s="182"/>
      <c r="R309" s="182"/>
      <c r="S309" s="182"/>
      <c r="T309" s="182"/>
      <c r="U309" s="182"/>
      <c r="V309" s="182"/>
      <c r="W309" s="182"/>
      <c r="X309" s="183"/>
      <c r="Y309" s="184"/>
      <c r="Z309" s="185"/>
      <c r="AA309" s="186"/>
      <c r="AB309" s="187"/>
      <c r="AC309" s="187"/>
      <c r="AD309" s="188"/>
      <c r="AE309" s="189"/>
      <c r="AF309" s="188"/>
      <c r="AG309" s="188"/>
      <c r="AH309" s="188"/>
      <c r="AI309" s="188"/>
      <c r="AJ309" s="188"/>
      <c r="AK309" s="188"/>
      <c r="AL309" s="188"/>
      <c r="AM309" s="188"/>
      <c r="AN309" s="188"/>
    </row>
    <row r="310" spans="1:40" s="252" customFormat="1" x14ac:dyDescent="0.3">
      <c r="A310" s="253"/>
      <c r="B310" s="249"/>
      <c r="C310" s="173"/>
      <c r="D310" s="250"/>
      <c r="E310" s="250"/>
      <c r="F310" s="317"/>
      <c r="G310" s="173"/>
      <c r="H310" s="173"/>
      <c r="I310" s="181"/>
      <c r="J310" s="182"/>
      <c r="K310" s="182"/>
      <c r="L310" s="182"/>
      <c r="M310" s="182"/>
      <c r="N310" s="182"/>
      <c r="O310" s="182"/>
      <c r="P310" s="182"/>
      <c r="Q310" s="182"/>
      <c r="R310" s="182"/>
      <c r="S310" s="182"/>
      <c r="T310" s="182"/>
      <c r="U310" s="182"/>
      <c r="V310" s="182"/>
      <c r="W310" s="182"/>
      <c r="X310" s="183"/>
      <c r="Y310" s="184"/>
      <c r="Z310" s="185"/>
      <c r="AA310" s="186"/>
      <c r="AB310" s="187"/>
      <c r="AC310" s="187"/>
      <c r="AD310" s="188"/>
      <c r="AE310" s="189"/>
      <c r="AF310" s="188"/>
      <c r="AG310" s="188"/>
      <c r="AH310" s="188"/>
      <c r="AI310" s="188"/>
      <c r="AJ310" s="188"/>
      <c r="AK310" s="188"/>
      <c r="AL310" s="188"/>
      <c r="AM310" s="188"/>
      <c r="AN310" s="188"/>
    </row>
    <row r="311" spans="1:40" s="252" customFormat="1" x14ac:dyDescent="0.3">
      <c r="A311" s="253"/>
      <c r="B311" s="249"/>
      <c r="C311" s="173"/>
      <c r="D311" s="250"/>
      <c r="E311" s="250"/>
      <c r="F311" s="317"/>
      <c r="G311" s="173"/>
      <c r="H311" s="173"/>
      <c r="I311" s="181"/>
      <c r="J311" s="182"/>
      <c r="K311" s="182"/>
      <c r="L311" s="182"/>
      <c r="M311" s="182"/>
      <c r="N311" s="182"/>
      <c r="O311" s="182"/>
      <c r="P311" s="182"/>
      <c r="Q311" s="182"/>
      <c r="R311" s="182"/>
      <c r="S311" s="182"/>
      <c r="T311" s="182"/>
      <c r="U311" s="182"/>
      <c r="V311" s="182"/>
      <c r="W311" s="182"/>
      <c r="X311" s="183"/>
      <c r="Y311" s="184"/>
      <c r="Z311" s="185"/>
      <c r="AA311" s="186"/>
      <c r="AB311" s="187"/>
      <c r="AC311" s="187"/>
      <c r="AD311" s="188"/>
      <c r="AE311" s="189"/>
      <c r="AF311" s="188"/>
      <c r="AG311" s="188"/>
      <c r="AH311" s="188"/>
      <c r="AI311" s="188"/>
      <c r="AJ311" s="188"/>
      <c r="AK311" s="188"/>
      <c r="AL311" s="188"/>
      <c r="AM311" s="188"/>
      <c r="AN311" s="188"/>
    </row>
    <row r="312" spans="1:40" s="252" customFormat="1" x14ac:dyDescent="0.3">
      <c r="A312" s="253"/>
      <c r="B312" s="249"/>
      <c r="C312" s="173"/>
      <c r="D312" s="250"/>
      <c r="E312" s="250"/>
      <c r="F312" s="317"/>
      <c r="G312" s="173"/>
      <c r="H312" s="173"/>
      <c r="I312" s="181"/>
      <c r="J312" s="182"/>
      <c r="K312" s="182"/>
      <c r="L312" s="182"/>
      <c r="M312" s="182"/>
      <c r="N312" s="182"/>
      <c r="O312" s="182"/>
      <c r="P312" s="182"/>
      <c r="Q312" s="182"/>
      <c r="R312" s="182"/>
      <c r="S312" s="182"/>
      <c r="T312" s="182"/>
      <c r="U312" s="182"/>
      <c r="V312" s="182"/>
      <c r="W312" s="182"/>
      <c r="X312" s="183"/>
      <c r="Y312" s="184"/>
      <c r="Z312" s="185"/>
      <c r="AA312" s="186"/>
      <c r="AB312" s="187"/>
      <c r="AC312" s="187"/>
      <c r="AD312" s="188"/>
      <c r="AE312" s="189"/>
      <c r="AF312" s="188"/>
      <c r="AG312" s="188"/>
      <c r="AH312" s="188"/>
      <c r="AI312" s="188"/>
      <c r="AJ312" s="188"/>
      <c r="AK312" s="188"/>
      <c r="AL312" s="188"/>
      <c r="AM312" s="188"/>
      <c r="AN312" s="188"/>
    </row>
    <row r="313" spans="1:40" s="252" customFormat="1" x14ac:dyDescent="0.3">
      <c r="A313" s="253"/>
      <c r="B313" s="249"/>
      <c r="C313" s="173"/>
      <c r="D313" s="250"/>
      <c r="E313" s="250"/>
      <c r="F313" s="317"/>
      <c r="G313" s="173"/>
      <c r="H313" s="173"/>
      <c r="I313" s="181"/>
      <c r="J313" s="182"/>
      <c r="K313" s="182"/>
      <c r="L313" s="182"/>
      <c r="M313" s="182"/>
      <c r="N313" s="182"/>
      <c r="O313" s="182"/>
      <c r="P313" s="182"/>
      <c r="Q313" s="182"/>
      <c r="R313" s="182"/>
      <c r="S313" s="182"/>
      <c r="T313" s="182"/>
      <c r="U313" s="182"/>
      <c r="V313" s="182"/>
      <c r="W313" s="182"/>
      <c r="X313" s="183"/>
      <c r="Y313" s="184"/>
      <c r="Z313" s="185"/>
      <c r="AA313" s="186"/>
      <c r="AB313" s="187"/>
      <c r="AC313" s="187"/>
      <c r="AD313" s="188"/>
      <c r="AE313" s="189"/>
      <c r="AF313" s="188"/>
      <c r="AG313" s="188"/>
      <c r="AH313" s="188"/>
      <c r="AI313" s="188"/>
      <c r="AJ313" s="188"/>
      <c r="AK313" s="188"/>
      <c r="AL313" s="188"/>
      <c r="AM313" s="188"/>
      <c r="AN313" s="188"/>
    </row>
    <row r="314" spans="1:40" s="252" customFormat="1" x14ac:dyDescent="0.3">
      <c r="A314" s="253"/>
      <c r="B314" s="249"/>
      <c r="C314" s="173"/>
      <c r="D314" s="250"/>
      <c r="E314" s="250"/>
      <c r="F314" s="317"/>
      <c r="G314" s="173"/>
      <c r="H314" s="173"/>
      <c r="I314" s="181"/>
      <c r="J314" s="182"/>
      <c r="K314" s="182"/>
      <c r="L314" s="182"/>
      <c r="M314" s="182"/>
      <c r="N314" s="182"/>
      <c r="O314" s="182"/>
      <c r="P314" s="182"/>
      <c r="Q314" s="182"/>
      <c r="R314" s="182"/>
      <c r="S314" s="182"/>
      <c r="T314" s="182"/>
      <c r="U314" s="182"/>
      <c r="V314" s="182"/>
      <c r="W314" s="182"/>
      <c r="X314" s="183"/>
      <c r="Y314" s="184"/>
      <c r="Z314" s="185"/>
      <c r="AA314" s="186"/>
      <c r="AB314" s="187"/>
      <c r="AC314" s="187"/>
      <c r="AD314" s="188"/>
      <c r="AE314" s="189"/>
      <c r="AF314" s="188"/>
      <c r="AG314" s="188"/>
      <c r="AH314" s="188"/>
      <c r="AI314" s="188"/>
      <c r="AJ314" s="188"/>
      <c r="AK314" s="188"/>
      <c r="AL314" s="188"/>
      <c r="AM314" s="188"/>
      <c r="AN314" s="188"/>
    </row>
    <row r="315" spans="1:40" s="252" customFormat="1" x14ac:dyDescent="0.3">
      <c r="A315" s="253"/>
      <c r="B315" s="249"/>
      <c r="C315" s="173"/>
      <c r="D315" s="250"/>
      <c r="E315" s="250"/>
      <c r="F315" s="317"/>
      <c r="G315" s="173"/>
      <c r="H315" s="173"/>
      <c r="I315" s="181"/>
      <c r="J315" s="182"/>
      <c r="K315" s="182"/>
      <c r="L315" s="182"/>
      <c r="M315" s="182"/>
      <c r="N315" s="182"/>
      <c r="O315" s="182"/>
      <c r="P315" s="182"/>
      <c r="Q315" s="182"/>
      <c r="R315" s="182"/>
      <c r="S315" s="182"/>
      <c r="T315" s="182"/>
      <c r="U315" s="182"/>
      <c r="V315" s="182"/>
      <c r="W315" s="182"/>
      <c r="X315" s="183"/>
      <c r="Y315" s="184"/>
      <c r="Z315" s="185"/>
      <c r="AA315" s="186"/>
      <c r="AB315" s="187"/>
      <c r="AC315" s="187"/>
      <c r="AD315" s="188"/>
      <c r="AE315" s="189"/>
      <c r="AF315" s="188"/>
      <c r="AG315" s="188"/>
      <c r="AH315" s="188"/>
      <c r="AI315" s="188"/>
      <c r="AJ315" s="188"/>
      <c r="AK315" s="188"/>
      <c r="AL315" s="188"/>
      <c r="AM315" s="188"/>
      <c r="AN315" s="188"/>
    </row>
    <row r="316" spans="1:40" s="252" customFormat="1" x14ac:dyDescent="0.3">
      <c r="A316" s="253"/>
      <c r="B316" s="249"/>
      <c r="C316" s="173"/>
      <c r="D316" s="250"/>
      <c r="E316" s="250"/>
      <c r="F316" s="317"/>
      <c r="G316" s="173"/>
      <c r="H316" s="173"/>
      <c r="I316" s="181"/>
      <c r="J316" s="182"/>
      <c r="K316" s="182"/>
      <c r="L316" s="182"/>
      <c r="M316" s="182"/>
      <c r="N316" s="182"/>
      <c r="O316" s="182"/>
      <c r="P316" s="182"/>
      <c r="Q316" s="182"/>
      <c r="R316" s="182"/>
      <c r="S316" s="182"/>
      <c r="T316" s="182"/>
      <c r="U316" s="182"/>
      <c r="V316" s="182"/>
      <c r="W316" s="182"/>
      <c r="X316" s="183"/>
      <c r="Y316" s="184"/>
      <c r="Z316" s="185"/>
      <c r="AA316" s="186"/>
      <c r="AB316" s="187"/>
      <c r="AC316" s="187"/>
      <c r="AD316" s="188"/>
      <c r="AE316" s="189"/>
      <c r="AF316" s="188"/>
      <c r="AG316" s="188"/>
      <c r="AH316" s="188"/>
      <c r="AI316" s="188"/>
      <c r="AJ316" s="188"/>
      <c r="AK316" s="188"/>
      <c r="AL316" s="188"/>
      <c r="AM316" s="188"/>
      <c r="AN316" s="188"/>
    </row>
    <row r="317" spans="1:40" s="252" customFormat="1" x14ac:dyDescent="0.3">
      <c r="A317" s="253"/>
      <c r="B317" s="249"/>
      <c r="C317" s="173"/>
      <c r="D317" s="250"/>
      <c r="E317" s="250"/>
      <c r="F317" s="317"/>
      <c r="G317" s="173"/>
      <c r="H317" s="173"/>
      <c r="I317" s="181"/>
      <c r="J317" s="182"/>
      <c r="K317" s="182"/>
      <c r="L317" s="182"/>
      <c r="M317" s="182"/>
      <c r="N317" s="182"/>
      <c r="O317" s="182"/>
      <c r="P317" s="182"/>
      <c r="Q317" s="182"/>
      <c r="R317" s="182"/>
      <c r="S317" s="182"/>
      <c r="T317" s="182"/>
      <c r="U317" s="182"/>
      <c r="V317" s="182"/>
      <c r="W317" s="182"/>
      <c r="X317" s="183"/>
      <c r="Y317" s="184"/>
      <c r="Z317" s="185"/>
      <c r="AA317" s="186"/>
      <c r="AB317" s="187"/>
      <c r="AC317" s="187"/>
      <c r="AD317" s="188"/>
      <c r="AE317" s="189"/>
      <c r="AF317" s="188"/>
      <c r="AG317" s="188"/>
      <c r="AH317" s="188"/>
      <c r="AI317" s="188"/>
      <c r="AJ317" s="188"/>
      <c r="AK317" s="188"/>
      <c r="AL317" s="188"/>
      <c r="AM317" s="188"/>
      <c r="AN317" s="188"/>
    </row>
    <row r="318" spans="1:40" s="252" customFormat="1" x14ac:dyDescent="0.3">
      <c r="A318" s="253"/>
      <c r="B318" s="249"/>
      <c r="C318" s="173"/>
      <c r="D318" s="250"/>
      <c r="E318" s="250"/>
      <c r="F318" s="317"/>
      <c r="G318" s="173"/>
      <c r="H318" s="173"/>
      <c r="I318" s="181"/>
      <c r="J318" s="182"/>
      <c r="K318" s="182"/>
      <c r="L318" s="182"/>
      <c r="M318" s="182"/>
      <c r="N318" s="182"/>
      <c r="O318" s="182"/>
      <c r="P318" s="182"/>
      <c r="Q318" s="182"/>
      <c r="R318" s="182"/>
      <c r="S318" s="182"/>
      <c r="T318" s="182"/>
      <c r="U318" s="182"/>
      <c r="V318" s="182"/>
      <c r="W318" s="182"/>
      <c r="X318" s="183"/>
      <c r="Y318" s="184"/>
      <c r="Z318" s="185"/>
      <c r="AA318" s="186"/>
      <c r="AB318" s="187"/>
      <c r="AC318" s="187"/>
      <c r="AD318" s="188"/>
      <c r="AE318" s="189"/>
      <c r="AF318" s="188"/>
      <c r="AG318" s="188"/>
      <c r="AH318" s="188"/>
      <c r="AI318" s="188"/>
      <c r="AJ318" s="188"/>
      <c r="AK318" s="188"/>
      <c r="AL318" s="188"/>
      <c r="AM318" s="188"/>
      <c r="AN318" s="188"/>
    </row>
    <row r="319" spans="1:40" s="252" customFormat="1" x14ac:dyDescent="0.3">
      <c r="A319" s="253"/>
      <c r="B319" s="249"/>
      <c r="C319" s="173"/>
      <c r="D319" s="250"/>
      <c r="E319" s="250"/>
      <c r="F319" s="317"/>
      <c r="G319" s="173"/>
      <c r="H319" s="173"/>
      <c r="I319" s="181"/>
      <c r="J319" s="182"/>
      <c r="K319" s="182"/>
      <c r="L319" s="182"/>
      <c r="M319" s="182"/>
      <c r="N319" s="182"/>
      <c r="O319" s="182"/>
      <c r="P319" s="182"/>
      <c r="Q319" s="182"/>
      <c r="R319" s="182"/>
      <c r="S319" s="182"/>
      <c r="T319" s="182"/>
      <c r="U319" s="182"/>
      <c r="V319" s="182"/>
      <c r="W319" s="182"/>
      <c r="X319" s="183"/>
      <c r="Y319" s="184"/>
      <c r="Z319" s="185"/>
      <c r="AA319" s="186"/>
      <c r="AB319" s="187"/>
      <c r="AC319" s="187"/>
      <c r="AD319" s="188"/>
      <c r="AE319" s="189"/>
      <c r="AF319" s="188"/>
      <c r="AG319" s="188"/>
      <c r="AH319" s="188"/>
      <c r="AI319" s="188"/>
      <c r="AJ319" s="188"/>
      <c r="AK319" s="188"/>
      <c r="AL319" s="188"/>
      <c r="AM319" s="188"/>
      <c r="AN319" s="188"/>
    </row>
    <row r="320" spans="1:40" s="252" customFormat="1" x14ac:dyDescent="0.3">
      <c r="A320" s="253"/>
      <c r="B320" s="249"/>
      <c r="C320" s="173"/>
      <c r="D320" s="250"/>
      <c r="E320" s="250"/>
      <c r="F320" s="317"/>
      <c r="G320" s="173"/>
      <c r="H320" s="173"/>
      <c r="I320" s="181"/>
      <c r="J320" s="182"/>
      <c r="K320" s="182"/>
      <c r="L320" s="182"/>
      <c r="M320" s="182"/>
      <c r="N320" s="182"/>
      <c r="O320" s="182"/>
      <c r="P320" s="182"/>
      <c r="Q320" s="182"/>
      <c r="R320" s="182"/>
      <c r="S320" s="182"/>
      <c r="T320" s="182"/>
      <c r="U320" s="182"/>
      <c r="V320" s="182"/>
      <c r="W320" s="182"/>
      <c r="X320" s="183"/>
      <c r="Y320" s="184"/>
      <c r="Z320" s="185"/>
      <c r="AA320" s="186"/>
      <c r="AB320" s="187"/>
      <c r="AC320" s="187"/>
      <c r="AD320" s="188"/>
      <c r="AE320" s="189"/>
      <c r="AF320" s="188"/>
      <c r="AG320" s="188"/>
      <c r="AH320" s="188"/>
      <c r="AI320" s="188"/>
      <c r="AJ320" s="188"/>
      <c r="AK320" s="188"/>
      <c r="AL320" s="188"/>
      <c r="AM320" s="188"/>
      <c r="AN320" s="188"/>
    </row>
    <row r="321" spans="1:40" s="252" customFormat="1" x14ac:dyDescent="0.3">
      <c r="A321" s="253"/>
      <c r="B321" s="249"/>
      <c r="C321" s="173"/>
      <c r="D321" s="250"/>
      <c r="E321" s="250"/>
      <c r="F321" s="317"/>
      <c r="G321" s="173"/>
      <c r="H321" s="173"/>
      <c r="I321" s="181"/>
      <c r="J321" s="182"/>
      <c r="K321" s="182"/>
      <c r="L321" s="182"/>
      <c r="M321" s="182"/>
      <c r="N321" s="182"/>
      <c r="O321" s="182"/>
      <c r="P321" s="182"/>
      <c r="Q321" s="182"/>
      <c r="R321" s="182"/>
      <c r="S321" s="182"/>
      <c r="T321" s="182"/>
      <c r="U321" s="182"/>
      <c r="V321" s="182"/>
      <c r="W321" s="182"/>
      <c r="X321" s="183"/>
      <c r="Y321" s="184"/>
      <c r="Z321" s="185"/>
      <c r="AA321" s="186"/>
      <c r="AB321" s="187"/>
      <c r="AC321" s="187"/>
      <c r="AD321" s="188"/>
      <c r="AE321" s="189"/>
      <c r="AF321" s="188"/>
      <c r="AG321" s="188"/>
      <c r="AH321" s="188"/>
      <c r="AI321" s="188"/>
      <c r="AJ321" s="188"/>
      <c r="AK321" s="188"/>
      <c r="AL321" s="188"/>
      <c r="AM321" s="188"/>
      <c r="AN321" s="188"/>
    </row>
    <row r="322" spans="1:40" s="252" customFormat="1" x14ac:dyDescent="0.3">
      <c r="A322" s="253"/>
      <c r="B322" s="249"/>
      <c r="C322" s="173"/>
      <c r="D322" s="250"/>
      <c r="E322" s="250"/>
      <c r="F322" s="317"/>
      <c r="G322" s="173"/>
      <c r="H322" s="173"/>
      <c r="I322" s="181"/>
      <c r="J322" s="182"/>
      <c r="K322" s="182"/>
      <c r="L322" s="182"/>
      <c r="M322" s="182"/>
      <c r="N322" s="182"/>
      <c r="O322" s="182"/>
      <c r="P322" s="182"/>
      <c r="Q322" s="182"/>
      <c r="R322" s="182"/>
      <c r="S322" s="182"/>
      <c r="T322" s="182"/>
      <c r="U322" s="182"/>
      <c r="V322" s="182"/>
      <c r="W322" s="182"/>
      <c r="X322" s="183"/>
      <c r="Y322" s="184"/>
      <c r="Z322" s="185"/>
      <c r="AA322" s="186"/>
      <c r="AB322" s="187"/>
      <c r="AC322" s="187"/>
      <c r="AD322" s="188"/>
      <c r="AE322" s="189"/>
      <c r="AF322" s="188"/>
      <c r="AG322" s="188"/>
      <c r="AH322" s="188"/>
      <c r="AI322" s="188"/>
      <c r="AJ322" s="188"/>
      <c r="AK322" s="188"/>
      <c r="AL322" s="188"/>
      <c r="AM322" s="188"/>
      <c r="AN322" s="188"/>
    </row>
    <row r="323" spans="1:40" s="252" customFormat="1" x14ac:dyDescent="0.3">
      <c r="A323" s="253"/>
      <c r="B323" s="249"/>
      <c r="C323" s="173"/>
      <c r="D323" s="250"/>
      <c r="E323" s="250"/>
      <c r="F323" s="317"/>
      <c r="G323" s="173"/>
      <c r="H323" s="173"/>
      <c r="I323" s="181"/>
      <c r="J323" s="182"/>
      <c r="K323" s="182"/>
      <c r="L323" s="182"/>
      <c r="M323" s="182"/>
      <c r="N323" s="182"/>
      <c r="O323" s="182"/>
      <c r="P323" s="182"/>
      <c r="Q323" s="182"/>
      <c r="R323" s="182"/>
      <c r="S323" s="182"/>
      <c r="T323" s="182"/>
      <c r="U323" s="182"/>
      <c r="V323" s="182"/>
      <c r="W323" s="182"/>
      <c r="X323" s="183"/>
      <c r="Y323" s="184"/>
      <c r="Z323" s="185"/>
      <c r="AA323" s="186"/>
      <c r="AB323" s="187"/>
      <c r="AC323" s="187"/>
      <c r="AD323" s="188"/>
      <c r="AE323" s="189"/>
      <c r="AF323" s="188"/>
      <c r="AG323" s="188"/>
      <c r="AH323" s="188"/>
      <c r="AI323" s="188"/>
      <c r="AJ323" s="188"/>
      <c r="AK323" s="188"/>
      <c r="AL323" s="188"/>
      <c r="AM323" s="188"/>
      <c r="AN323" s="188"/>
    </row>
    <row r="324" spans="1:40" s="252" customFormat="1" x14ac:dyDescent="0.3">
      <c r="A324" s="253"/>
      <c r="B324" s="249"/>
      <c r="C324" s="173"/>
      <c r="D324" s="250"/>
      <c r="E324" s="250"/>
      <c r="F324" s="317"/>
      <c r="G324" s="173"/>
      <c r="H324" s="173"/>
      <c r="I324" s="181"/>
      <c r="J324" s="182"/>
      <c r="K324" s="182"/>
      <c r="L324" s="182"/>
      <c r="M324" s="182"/>
      <c r="N324" s="182"/>
      <c r="O324" s="182"/>
      <c r="P324" s="182"/>
      <c r="Q324" s="182"/>
      <c r="R324" s="182"/>
      <c r="S324" s="182"/>
      <c r="T324" s="182"/>
      <c r="U324" s="182"/>
      <c r="V324" s="182"/>
      <c r="W324" s="182"/>
      <c r="X324" s="183"/>
      <c r="Y324" s="184"/>
      <c r="Z324" s="185"/>
      <c r="AA324" s="186"/>
      <c r="AB324" s="187"/>
      <c r="AC324" s="187"/>
      <c r="AD324" s="188"/>
      <c r="AE324" s="189"/>
      <c r="AF324" s="188"/>
      <c r="AG324" s="188"/>
      <c r="AH324" s="188"/>
      <c r="AI324" s="188"/>
      <c r="AJ324" s="188"/>
      <c r="AK324" s="188"/>
      <c r="AL324" s="188"/>
      <c r="AM324" s="188"/>
      <c r="AN324" s="188"/>
    </row>
    <row r="325" spans="1:40" s="252" customFormat="1" x14ac:dyDescent="0.3">
      <c r="A325" s="253"/>
      <c r="B325" s="249"/>
      <c r="C325" s="173"/>
      <c r="D325" s="250"/>
      <c r="E325" s="250"/>
      <c r="F325" s="317"/>
      <c r="G325" s="173"/>
      <c r="H325" s="173"/>
      <c r="I325" s="181"/>
      <c r="J325" s="182"/>
      <c r="K325" s="182"/>
      <c r="L325" s="182"/>
      <c r="M325" s="182"/>
      <c r="N325" s="182"/>
      <c r="O325" s="182"/>
      <c r="P325" s="182"/>
      <c r="Q325" s="182"/>
      <c r="R325" s="182"/>
      <c r="S325" s="182"/>
      <c r="T325" s="182"/>
      <c r="U325" s="182"/>
      <c r="V325" s="182"/>
      <c r="W325" s="182"/>
      <c r="X325" s="183"/>
      <c r="Y325" s="184"/>
      <c r="Z325" s="185"/>
      <c r="AA325" s="186"/>
      <c r="AB325" s="187"/>
      <c r="AC325" s="187"/>
      <c r="AD325" s="188"/>
      <c r="AE325" s="189"/>
      <c r="AF325" s="188"/>
      <c r="AG325" s="188"/>
      <c r="AH325" s="188"/>
      <c r="AI325" s="188"/>
      <c r="AJ325" s="188"/>
      <c r="AK325" s="188"/>
      <c r="AL325" s="188"/>
      <c r="AM325" s="188"/>
      <c r="AN325" s="188"/>
    </row>
    <row r="326" spans="1:40" s="252" customFormat="1" x14ac:dyDescent="0.3">
      <c r="A326" s="253"/>
      <c r="B326" s="249"/>
      <c r="C326" s="173"/>
      <c r="D326" s="250"/>
      <c r="E326" s="250"/>
      <c r="F326" s="317"/>
      <c r="G326" s="173"/>
      <c r="H326" s="173"/>
      <c r="I326" s="181"/>
      <c r="J326" s="182"/>
      <c r="K326" s="182"/>
      <c r="L326" s="182"/>
      <c r="M326" s="182"/>
      <c r="N326" s="182"/>
      <c r="O326" s="182"/>
      <c r="P326" s="182"/>
      <c r="Q326" s="182"/>
      <c r="R326" s="182"/>
      <c r="S326" s="182"/>
      <c r="T326" s="182"/>
      <c r="U326" s="182"/>
      <c r="V326" s="182"/>
      <c r="W326" s="182"/>
      <c r="X326" s="183"/>
      <c r="Y326" s="184"/>
      <c r="Z326" s="185"/>
      <c r="AA326" s="186"/>
      <c r="AB326" s="187"/>
      <c r="AC326" s="187"/>
      <c r="AD326" s="188"/>
      <c r="AE326" s="189"/>
      <c r="AF326" s="188"/>
      <c r="AG326" s="188"/>
      <c r="AH326" s="188"/>
      <c r="AI326" s="188"/>
      <c r="AJ326" s="188"/>
      <c r="AK326" s="188"/>
      <c r="AL326" s="188"/>
      <c r="AM326" s="188"/>
      <c r="AN326" s="188"/>
    </row>
    <row r="327" spans="1:40" s="252" customFormat="1" x14ac:dyDescent="0.3">
      <c r="A327" s="253"/>
      <c r="B327" s="249"/>
      <c r="C327" s="173"/>
      <c r="D327" s="250"/>
      <c r="E327" s="250"/>
      <c r="F327" s="317"/>
      <c r="G327" s="173"/>
      <c r="H327" s="173"/>
      <c r="I327" s="181"/>
      <c r="J327" s="182"/>
      <c r="K327" s="182"/>
      <c r="L327" s="182"/>
      <c r="M327" s="182"/>
      <c r="N327" s="182"/>
      <c r="O327" s="182"/>
      <c r="P327" s="182"/>
      <c r="Q327" s="182"/>
      <c r="R327" s="182"/>
      <c r="S327" s="182"/>
      <c r="T327" s="182"/>
      <c r="U327" s="182"/>
      <c r="V327" s="182"/>
      <c r="W327" s="182"/>
      <c r="X327" s="183"/>
      <c r="Y327" s="184"/>
      <c r="Z327" s="185"/>
      <c r="AA327" s="186"/>
      <c r="AB327" s="187"/>
      <c r="AC327" s="187"/>
      <c r="AD327" s="188"/>
      <c r="AE327" s="189"/>
      <c r="AF327" s="188"/>
      <c r="AG327" s="188"/>
      <c r="AH327" s="188"/>
      <c r="AI327" s="188"/>
      <c r="AJ327" s="188"/>
      <c r="AK327" s="188"/>
      <c r="AL327" s="188"/>
      <c r="AM327" s="188"/>
      <c r="AN327" s="188"/>
    </row>
    <row r="328" spans="1:40" s="252" customFormat="1" x14ac:dyDescent="0.3">
      <c r="A328" s="253"/>
      <c r="B328" s="249"/>
      <c r="C328" s="173"/>
      <c r="D328" s="250"/>
      <c r="E328" s="250"/>
      <c r="F328" s="317"/>
      <c r="G328" s="173"/>
      <c r="H328" s="173"/>
      <c r="I328" s="181"/>
      <c r="J328" s="182"/>
      <c r="K328" s="182"/>
      <c r="L328" s="182"/>
      <c r="M328" s="182"/>
      <c r="N328" s="182"/>
      <c r="O328" s="182"/>
      <c r="P328" s="182"/>
      <c r="Q328" s="182"/>
      <c r="R328" s="182"/>
      <c r="S328" s="182"/>
      <c r="T328" s="182"/>
      <c r="U328" s="182"/>
      <c r="V328" s="182"/>
      <c r="W328" s="182"/>
      <c r="X328" s="183"/>
      <c r="Y328" s="184"/>
      <c r="Z328" s="185"/>
      <c r="AA328" s="186"/>
      <c r="AB328" s="187"/>
      <c r="AC328" s="187"/>
      <c r="AD328" s="188"/>
      <c r="AE328" s="189"/>
      <c r="AF328" s="188"/>
      <c r="AG328" s="188"/>
      <c r="AH328" s="188"/>
      <c r="AI328" s="188"/>
      <c r="AJ328" s="188"/>
      <c r="AK328" s="188"/>
      <c r="AL328" s="188"/>
      <c r="AM328" s="188"/>
      <c r="AN328" s="188"/>
    </row>
    <row r="329" spans="1:40" s="252" customFormat="1" x14ac:dyDescent="0.3">
      <c r="A329" s="253"/>
      <c r="B329" s="249"/>
      <c r="C329" s="173"/>
      <c r="D329" s="250"/>
      <c r="E329" s="250"/>
      <c r="F329" s="317"/>
      <c r="G329" s="173"/>
      <c r="H329" s="173"/>
      <c r="I329" s="181"/>
      <c r="J329" s="182"/>
      <c r="K329" s="182"/>
      <c r="L329" s="182"/>
      <c r="M329" s="182"/>
      <c r="N329" s="182"/>
      <c r="O329" s="182"/>
      <c r="P329" s="182"/>
      <c r="Q329" s="182"/>
      <c r="R329" s="182"/>
      <c r="S329" s="182"/>
      <c r="T329" s="182"/>
      <c r="U329" s="182"/>
      <c r="V329" s="182"/>
      <c r="W329" s="182"/>
      <c r="X329" s="183"/>
      <c r="Y329" s="184"/>
      <c r="Z329" s="185"/>
      <c r="AA329" s="186"/>
      <c r="AB329" s="187"/>
      <c r="AC329" s="187"/>
      <c r="AD329" s="188"/>
      <c r="AE329" s="189"/>
      <c r="AF329" s="188"/>
      <c r="AG329" s="188"/>
      <c r="AH329" s="188"/>
      <c r="AI329" s="188"/>
      <c r="AJ329" s="188"/>
      <c r="AK329" s="188"/>
      <c r="AL329" s="188"/>
      <c r="AM329" s="188"/>
      <c r="AN329" s="188"/>
    </row>
    <row r="330" spans="1:40" s="252" customFormat="1" x14ac:dyDescent="0.3">
      <c r="A330" s="253"/>
      <c r="B330" s="249"/>
      <c r="C330" s="173"/>
      <c r="D330" s="250"/>
      <c r="E330" s="250"/>
      <c r="F330" s="317"/>
      <c r="G330" s="173"/>
      <c r="H330" s="173"/>
      <c r="I330" s="181"/>
      <c r="J330" s="182"/>
      <c r="K330" s="182"/>
      <c r="L330" s="182"/>
      <c r="M330" s="182"/>
      <c r="N330" s="182"/>
      <c r="O330" s="182"/>
      <c r="P330" s="182"/>
      <c r="Q330" s="182"/>
      <c r="R330" s="182"/>
      <c r="S330" s="182"/>
      <c r="T330" s="182"/>
      <c r="U330" s="182"/>
      <c r="V330" s="182"/>
      <c r="W330" s="182"/>
      <c r="X330" s="183"/>
      <c r="Y330" s="184"/>
      <c r="Z330" s="185"/>
      <c r="AA330" s="186"/>
      <c r="AB330" s="187"/>
      <c r="AC330" s="187"/>
      <c r="AD330" s="188"/>
      <c r="AE330" s="189"/>
      <c r="AF330" s="188"/>
      <c r="AG330" s="188"/>
      <c r="AH330" s="188"/>
      <c r="AI330" s="188"/>
      <c r="AJ330" s="188"/>
      <c r="AK330" s="188"/>
      <c r="AL330" s="188"/>
      <c r="AM330" s="188"/>
      <c r="AN330" s="188"/>
    </row>
    <row r="331" spans="1:40" s="252" customFormat="1" x14ac:dyDescent="0.3">
      <c r="A331" s="253"/>
      <c r="B331" s="249"/>
      <c r="C331" s="173"/>
      <c r="D331" s="250"/>
      <c r="E331" s="250"/>
      <c r="F331" s="317"/>
      <c r="G331" s="173"/>
      <c r="H331" s="173"/>
      <c r="I331" s="181"/>
      <c r="J331" s="182"/>
      <c r="K331" s="182"/>
      <c r="L331" s="182"/>
      <c r="M331" s="182"/>
      <c r="N331" s="182"/>
      <c r="O331" s="182"/>
      <c r="P331" s="182"/>
      <c r="Q331" s="182"/>
      <c r="R331" s="182"/>
      <c r="S331" s="182"/>
      <c r="T331" s="182"/>
      <c r="U331" s="182"/>
      <c r="V331" s="182"/>
      <c r="W331" s="182"/>
      <c r="X331" s="183"/>
      <c r="Y331" s="184"/>
      <c r="Z331" s="185"/>
      <c r="AA331" s="186"/>
      <c r="AB331" s="187"/>
      <c r="AC331" s="187"/>
      <c r="AD331" s="188"/>
      <c r="AE331" s="189"/>
      <c r="AF331" s="188"/>
      <c r="AG331" s="188"/>
      <c r="AH331" s="188"/>
      <c r="AI331" s="188"/>
      <c r="AJ331" s="188"/>
      <c r="AK331" s="188"/>
      <c r="AL331" s="188"/>
      <c r="AM331" s="188"/>
      <c r="AN331" s="188"/>
    </row>
    <row r="332" spans="1:40" s="252" customFormat="1" x14ac:dyDescent="0.3">
      <c r="A332" s="253"/>
      <c r="B332" s="249"/>
      <c r="C332" s="173"/>
      <c r="D332" s="250"/>
      <c r="E332" s="250"/>
      <c r="F332" s="317"/>
      <c r="G332" s="173"/>
      <c r="H332" s="173"/>
      <c r="I332" s="181"/>
      <c r="J332" s="182"/>
      <c r="K332" s="182"/>
      <c r="L332" s="182"/>
      <c r="M332" s="182"/>
      <c r="N332" s="182"/>
      <c r="O332" s="182"/>
      <c r="P332" s="182"/>
      <c r="Q332" s="182"/>
      <c r="R332" s="182"/>
      <c r="S332" s="182"/>
      <c r="T332" s="182"/>
      <c r="U332" s="182"/>
      <c r="V332" s="182"/>
      <c r="W332" s="182"/>
      <c r="X332" s="183"/>
      <c r="Y332" s="184"/>
      <c r="Z332" s="185"/>
      <c r="AA332" s="186"/>
      <c r="AB332" s="187"/>
      <c r="AC332" s="187"/>
      <c r="AD332" s="188"/>
      <c r="AE332" s="189"/>
      <c r="AF332" s="188"/>
      <c r="AG332" s="188"/>
      <c r="AH332" s="188"/>
      <c r="AI332" s="188"/>
      <c r="AJ332" s="188"/>
      <c r="AK332" s="188"/>
      <c r="AL332" s="188"/>
      <c r="AM332" s="188"/>
      <c r="AN332" s="188"/>
    </row>
    <row r="333" spans="1:40" s="252" customFormat="1" x14ac:dyDescent="0.3">
      <c r="A333" s="253"/>
      <c r="B333" s="249"/>
      <c r="C333" s="173"/>
      <c r="D333" s="250"/>
      <c r="E333" s="250"/>
      <c r="F333" s="317"/>
      <c r="G333" s="173"/>
      <c r="H333" s="173"/>
      <c r="I333" s="181"/>
      <c r="J333" s="182"/>
      <c r="K333" s="182"/>
      <c r="L333" s="182"/>
      <c r="M333" s="182"/>
      <c r="N333" s="182"/>
      <c r="O333" s="182"/>
      <c r="P333" s="182"/>
      <c r="Q333" s="182"/>
      <c r="R333" s="182"/>
      <c r="S333" s="182"/>
      <c r="T333" s="182"/>
      <c r="U333" s="182"/>
      <c r="V333" s="182"/>
      <c r="W333" s="182"/>
      <c r="X333" s="183"/>
      <c r="Y333" s="184"/>
      <c r="Z333" s="185"/>
      <c r="AA333" s="186"/>
      <c r="AB333" s="187"/>
      <c r="AC333" s="187"/>
      <c r="AD333" s="188"/>
      <c r="AE333" s="189"/>
      <c r="AF333" s="188"/>
      <c r="AG333" s="188"/>
      <c r="AH333" s="188"/>
      <c r="AI333" s="188"/>
      <c r="AJ333" s="188"/>
      <c r="AK333" s="188"/>
      <c r="AL333" s="188"/>
      <c r="AM333" s="188"/>
      <c r="AN333" s="188"/>
    </row>
    <row r="334" spans="1:40" s="252" customFormat="1" x14ac:dyDescent="0.3">
      <c r="A334" s="253"/>
      <c r="B334" s="249"/>
      <c r="C334" s="173"/>
      <c r="D334" s="250"/>
      <c r="E334" s="250"/>
      <c r="F334" s="317"/>
      <c r="G334" s="173"/>
      <c r="H334" s="173"/>
      <c r="I334" s="181"/>
      <c r="J334" s="182"/>
      <c r="K334" s="182"/>
      <c r="L334" s="182"/>
      <c r="M334" s="182"/>
      <c r="N334" s="182"/>
      <c r="O334" s="182"/>
      <c r="P334" s="182"/>
      <c r="Q334" s="182"/>
      <c r="R334" s="182"/>
      <c r="S334" s="182"/>
      <c r="T334" s="182"/>
      <c r="U334" s="182"/>
      <c r="V334" s="182"/>
      <c r="W334" s="182"/>
      <c r="X334" s="183"/>
      <c r="Y334" s="184"/>
      <c r="Z334" s="185"/>
      <c r="AA334" s="186"/>
      <c r="AB334" s="187"/>
      <c r="AC334" s="187"/>
      <c r="AD334" s="188"/>
      <c r="AE334" s="189"/>
      <c r="AF334" s="188"/>
      <c r="AG334" s="188"/>
      <c r="AH334" s="188"/>
      <c r="AI334" s="188"/>
      <c r="AJ334" s="188"/>
      <c r="AK334" s="188"/>
      <c r="AL334" s="188"/>
      <c r="AM334" s="188"/>
      <c r="AN334" s="188"/>
    </row>
    <row r="335" spans="1:40" s="252" customFormat="1" x14ac:dyDescent="0.3">
      <c r="A335" s="253"/>
      <c r="B335" s="249"/>
      <c r="C335" s="173"/>
      <c r="D335" s="250"/>
      <c r="E335" s="250"/>
      <c r="F335" s="317"/>
      <c r="G335" s="173"/>
      <c r="H335" s="173"/>
      <c r="I335" s="181"/>
      <c r="J335" s="182"/>
      <c r="K335" s="182"/>
      <c r="L335" s="182"/>
      <c r="M335" s="182"/>
      <c r="N335" s="182"/>
      <c r="O335" s="182"/>
      <c r="P335" s="182"/>
      <c r="Q335" s="182"/>
      <c r="R335" s="182"/>
      <c r="S335" s="182"/>
      <c r="T335" s="182"/>
      <c r="U335" s="182"/>
      <c r="V335" s="182"/>
      <c r="W335" s="182"/>
      <c r="X335" s="183"/>
      <c r="Y335" s="184"/>
      <c r="Z335" s="185"/>
      <c r="AA335" s="186"/>
      <c r="AB335" s="187"/>
      <c r="AC335" s="187"/>
      <c r="AD335" s="188"/>
      <c r="AE335" s="189"/>
      <c r="AF335" s="188"/>
      <c r="AG335" s="188"/>
      <c r="AH335" s="188"/>
      <c r="AI335" s="188"/>
      <c r="AJ335" s="188"/>
      <c r="AK335" s="188"/>
      <c r="AL335" s="188"/>
      <c r="AM335" s="188"/>
      <c r="AN335" s="188"/>
    </row>
    <row r="336" spans="1:40" s="252" customFormat="1" x14ac:dyDescent="0.3">
      <c r="A336" s="253"/>
      <c r="B336" s="249"/>
      <c r="C336" s="173"/>
      <c r="D336" s="250"/>
      <c r="E336" s="250"/>
      <c r="F336" s="317"/>
      <c r="G336" s="173"/>
      <c r="H336" s="173"/>
      <c r="I336" s="181"/>
      <c r="J336" s="182"/>
      <c r="K336" s="182"/>
      <c r="L336" s="182"/>
      <c r="M336" s="182"/>
      <c r="N336" s="182"/>
      <c r="O336" s="182"/>
      <c r="P336" s="182"/>
      <c r="Q336" s="182"/>
      <c r="R336" s="182"/>
      <c r="S336" s="182"/>
      <c r="T336" s="182"/>
      <c r="U336" s="182"/>
      <c r="V336" s="182"/>
      <c r="W336" s="182"/>
      <c r="X336" s="183"/>
      <c r="Y336" s="184"/>
      <c r="Z336" s="185"/>
      <c r="AA336" s="186"/>
      <c r="AB336" s="187"/>
      <c r="AC336" s="187"/>
      <c r="AD336" s="188"/>
      <c r="AE336" s="189"/>
      <c r="AF336" s="188"/>
      <c r="AG336" s="188"/>
      <c r="AH336" s="188"/>
      <c r="AI336" s="188"/>
      <c r="AJ336" s="188"/>
      <c r="AK336" s="188"/>
      <c r="AL336" s="188"/>
      <c r="AM336" s="188"/>
      <c r="AN336" s="188"/>
    </row>
    <row r="337" spans="1:40" s="252" customFormat="1" x14ac:dyDescent="0.3">
      <c r="A337" s="253"/>
      <c r="B337" s="249"/>
      <c r="C337" s="173"/>
      <c r="D337" s="250"/>
      <c r="E337" s="250"/>
      <c r="F337" s="317"/>
      <c r="G337" s="173"/>
      <c r="H337" s="173"/>
      <c r="I337" s="181"/>
      <c r="J337" s="182"/>
      <c r="K337" s="182"/>
      <c r="L337" s="182"/>
      <c r="M337" s="182"/>
      <c r="N337" s="182"/>
      <c r="O337" s="182"/>
      <c r="P337" s="182"/>
      <c r="Q337" s="182"/>
      <c r="R337" s="182"/>
      <c r="S337" s="182"/>
      <c r="T337" s="182"/>
      <c r="U337" s="182"/>
      <c r="V337" s="182"/>
      <c r="W337" s="182"/>
      <c r="X337" s="183"/>
      <c r="Y337" s="184"/>
      <c r="Z337" s="185"/>
      <c r="AA337" s="186"/>
      <c r="AB337" s="187"/>
      <c r="AC337" s="187"/>
      <c r="AD337" s="188"/>
      <c r="AE337" s="189"/>
      <c r="AF337" s="188"/>
      <c r="AG337" s="188"/>
      <c r="AH337" s="188"/>
      <c r="AI337" s="188"/>
      <c r="AJ337" s="188"/>
      <c r="AK337" s="188"/>
      <c r="AL337" s="188"/>
      <c r="AM337" s="188"/>
      <c r="AN337" s="188"/>
    </row>
    <row r="338" spans="1:40" s="252" customFormat="1" x14ac:dyDescent="0.3">
      <c r="A338" s="253"/>
      <c r="B338" s="249"/>
      <c r="C338" s="173"/>
      <c r="D338" s="250"/>
      <c r="E338" s="250"/>
      <c r="F338" s="317"/>
      <c r="G338" s="173"/>
      <c r="H338" s="173"/>
      <c r="I338" s="181"/>
      <c r="J338" s="182"/>
      <c r="K338" s="182"/>
      <c r="L338" s="182"/>
      <c r="M338" s="182"/>
      <c r="N338" s="182"/>
      <c r="O338" s="182"/>
      <c r="P338" s="182"/>
      <c r="Q338" s="182"/>
      <c r="R338" s="182"/>
      <c r="S338" s="182"/>
      <c r="T338" s="182"/>
      <c r="U338" s="182"/>
      <c r="V338" s="182"/>
      <c r="W338" s="182"/>
      <c r="X338" s="183"/>
      <c r="Y338" s="184"/>
      <c r="Z338" s="185"/>
      <c r="AA338" s="186"/>
      <c r="AB338" s="187"/>
      <c r="AC338" s="187"/>
      <c r="AD338" s="188"/>
      <c r="AE338" s="189"/>
      <c r="AF338" s="188"/>
      <c r="AG338" s="188"/>
      <c r="AH338" s="188"/>
      <c r="AI338" s="188"/>
      <c r="AJ338" s="188"/>
      <c r="AK338" s="188"/>
      <c r="AL338" s="188"/>
      <c r="AM338" s="188"/>
      <c r="AN338" s="188"/>
    </row>
    <row r="339" spans="1:40" s="252" customFormat="1" x14ac:dyDescent="0.3">
      <c r="A339" s="253"/>
      <c r="B339" s="249"/>
      <c r="C339" s="173"/>
      <c r="D339" s="250"/>
      <c r="E339" s="250"/>
      <c r="F339" s="317"/>
      <c r="G339" s="173"/>
      <c r="H339" s="173"/>
      <c r="I339" s="181"/>
      <c r="J339" s="182"/>
      <c r="K339" s="182"/>
      <c r="L339" s="182"/>
      <c r="M339" s="182"/>
      <c r="N339" s="182"/>
      <c r="O339" s="182"/>
      <c r="P339" s="182"/>
      <c r="Q339" s="182"/>
      <c r="R339" s="182"/>
      <c r="S339" s="182"/>
      <c r="T339" s="182"/>
      <c r="U339" s="182"/>
      <c r="V339" s="182"/>
      <c r="W339" s="182"/>
      <c r="X339" s="183"/>
      <c r="Y339" s="184"/>
      <c r="Z339" s="185"/>
      <c r="AA339" s="186"/>
      <c r="AB339" s="187"/>
      <c r="AC339" s="187"/>
      <c r="AD339" s="188"/>
      <c r="AE339" s="189"/>
      <c r="AF339" s="188"/>
      <c r="AG339" s="188"/>
      <c r="AH339" s="188"/>
      <c r="AI339" s="188"/>
      <c r="AJ339" s="188"/>
      <c r="AK339" s="188"/>
      <c r="AL339" s="188"/>
      <c r="AM339" s="188"/>
      <c r="AN339" s="188"/>
    </row>
    <row r="340" spans="1:40" s="252" customFormat="1" x14ac:dyDescent="0.3">
      <c r="A340" s="253"/>
      <c r="B340" s="249"/>
      <c r="C340" s="173"/>
      <c r="D340" s="250"/>
      <c r="E340" s="250"/>
      <c r="F340" s="317"/>
      <c r="G340" s="173"/>
      <c r="H340" s="173"/>
      <c r="I340" s="181"/>
      <c r="J340" s="182"/>
      <c r="K340" s="182"/>
      <c r="L340" s="182"/>
      <c r="M340" s="182"/>
      <c r="N340" s="182"/>
      <c r="O340" s="182"/>
      <c r="P340" s="182"/>
      <c r="Q340" s="182"/>
      <c r="R340" s="182"/>
      <c r="S340" s="182"/>
      <c r="T340" s="182"/>
      <c r="U340" s="182"/>
      <c r="V340" s="182"/>
      <c r="W340" s="182"/>
      <c r="X340" s="183"/>
      <c r="Y340" s="184"/>
      <c r="Z340" s="185"/>
      <c r="AA340" s="186"/>
      <c r="AB340" s="187"/>
      <c r="AC340" s="187"/>
      <c r="AD340" s="188"/>
      <c r="AE340" s="189"/>
      <c r="AF340" s="188"/>
      <c r="AG340" s="188"/>
      <c r="AH340" s="188"/>
      <c r="AI340" s="188"/>
      <c r="AJ340" s="188"/>
      <c r="AK340" s="188"/>
      <c r="AL340" s="188"/>
      <c r="AM340" s="188"/>
      <c r="AN340" s="188"/>
    </row>
    <row r="341" spans="1:40" s="252" customFormat="1" x14ac:dyDescent="0.3">
      <c r="A341" s="253"/>
      <c r="B341" s="249"/>
      <c r="C341" s="173"/>
      <c r="D341" s="250"/>
      <c r="E341" s="250"/>
      <c r="F341" s="317"/>
      <c r="G341" s="173"/>
      <c r="H341" s="173"/>
      <c r="I341" s="181"/>
      <c r="J341" s="182"/>
      <c r="K341" s="182"/>
      <c r="L341" s="182"/>
      <c r="M341" s="182"/>
      <c r="N341" s="182"/>
      <c r="O341" s="182"/>
      <c r="P341" s="182"/>
      <c r="Q341" s="182"/>
      <c r="R341" s="182"/>
      <c r="S341" s="182"/>
      <c r="T341" s="182"/>
      <c r="U341" s="182"/>
      <c r="V341" s="182"/>
      <c r="W341" s="182"/>
      <c r="X341" s="183"/>
      <c r="Y341" s="184"/>
      <c r="Z341" s="185"/>
      <c r="AA341" s="186"/>
      <c r="AB341" s="187"/>
      <c r="AC341" s="187"/>
      <c r="AD341" s="188"/>
      <c r="AE341" s="189"/>
      <c r="AF341" s="188"/>
      <c r="AG341" s="188"/>
      <c r="AH341" s="188"/>
      <c r="AI341" s="188"/>
      <c r="AJ341" s="188"/>
      <c r="AK341" s="188"/>
      <c r="AL341" s="188"/>
      <c r="AM341" s="188"/>
      <c r="AN341" s="188"/>
    </row>
    <row r="342" spans="1:40" s="252" customFormat="1" x14ac:dyDescent="0.3">
      <c r="A342" s="253"/>
      <c r="B342" s="249"/>
      <c r="C342" s="173"/>
      <c r="D342" s="250"/>
      <c r="E342" s="250"/>
      <c r="F342" s="317"/>
      <c r="G342" s="173"/>
      <c r="H342" s="173"/>
      <c r="I342" s="181"/>
      <c r="J342" s="182"/>
      <c r="K342" s="182"/>
      <c r="L342" s="182"/>
      <c r="M342" s="182"/>
      <c r="N342" s="182"/>
      <c r="O342" s="182"/>
      <c r="P342" s="182"/>
      <c r="Q342" s="182"/>
      <c r="R342" s="182"/>
      <c r="S342" s="182"/>
      <c r="T342" s="182"/>
      <c r="U342" s="182"/>
      <c r="V342" s="182"/>
      <c r="W342" s="182"/>
      <c r="X342" s="183"/>
      <c r="Y342" s="184"/>
      <c r="Z342" s="185"/>
      <c r="AA342" s="186"/>
      <c r="AB342" s="187"/>
      <c r="AC342" s="187"/>
      <c r="AD342" s="188"/>
      <c r="AE342" s="189"/>
      <c r="AF342" s="188"/>
      <c r="AG342" s="188"/>
      <c r="AH342" s="188"/>
      <c r="AI342" s="188"/>
      <c r="AJ342" s="188"/>
      <c r="AK342" s="188"/>
      <c r="AL342" s="188"/>
      <c r="AM342" s="188"/>
      <c r="AN342" s="188"/>
    </row>
    <row r="343" spans="1:40" s="252" customFormat="1" x14ac:dyDescent="0.3">
      <c r="A343" s="253"/>
      <c r="B343" s="249"/>
      <c r="C343" s="173"/>
      <c r="D343" s="250"/>
      <c r="E343" s="250"/>
      <c r="F343" s="317"/>
      <c r="G343" s="173"/>
      <c r="H343" s="173"/>
      <c r="I343" s="181"/>
      <c r="J343" s="182"/>
      <c r="K343" s="182"/>
      <c r="L343" s="182"/>
      <c r="M343" s="182"/>
      <c r="N343" s="182"/>
      <c r="O343" s="182"/>
      <c r="P343" s="182"/>
      <c r="Q343" s="182"/>
      <c r="R343" s="182"/>
      <c r="S343" s="182"/>
      <c r="T343" s="182"/>
      <c r="U343" s="182"/>
      <c r="V343" s="182"/>
      <c r="W343" s="182"/>
      <c r="X343" s="183"/>
      <c r="Y343" s="184"/>
      <c r="Z343" s="185"/>
      <c r="AA343" s="186"/>
      <c r="AB343" s="187"/>
      <c r="AC343" s="187"/>
      <c r="AD343" s="188"/>
      <c r="AE343" s="189"/>
      <c r="AF343" s="188"/>
      <c r="AG343" s="188"/>
      <c r="AH343" s="188"/>
      <c r="AI343" s="188"/>
      <c r="AJ343" s="188"/>
      <c r="AK343" s="188"/>
      <c r="AL343" s="188"/>
      <c r="AM343" s="188"/>
      <c r="AN343" s="188"/>
    </row>
    <row r="344" spans="1:40" s="252" customFormat="1" x14ac:dyDescent="0.3">
      <c r="A344" s="253"/>
      <c r="B344" s="249"/>
      <c r="C344" s="173"/>
      <c r="D344" s="250"/>
      <c r="E344" s="250"/>
      <c r="F344" s="317"/>
      <c r="G344" s="173"/>
      <c r="H344" s="173"/>
      <c r="I344" s="181"/>
      <c r="J344" s="182"/>
      <c r="K344" s="182"/>
      <c r="L344" s="182"/>
      <c r="M344" s="182"/>
      <c r="N344" s="182"/>
      <c r="O344" s="182"/>
      <c r="P344" s="182"/>
      <c r="Q344" s="182"/>
      <c r="R344" s="182"/>
      <c r="S344" s="182"/>
      <c r="T344" s="182"/>
      <c r="U344" s="182"/>
      <c r="V344" s="182"/>
      <c r="W344" s="182"/>
      <c r="X344" s="183"/>
      <c r="Y344" s="184"/>
      <c r="Z344" s="185"/>
      <c r="AA344" s="186"/>
      <c r="AB344" s="187"/>
      <c r="AC344" s="187"/>
      <c r="AD344" s="188"/>
      <c r="AE344" s="189"/>
      <c r="AF344" s="188"/>
      <c r="AG344" s="188"/>
      <c r="AH344" s="188"/>
      <c r="AI344" s="188"/>
      <c r="AJ344" s="188"/>
      <c r="AK344" s="188"/>
      <c r="AL344" s="188"/>
      <c r="AM344" s="188"/>
      <c r="AN344" s="188"/>
    </row>
    <row r="345" spans="1:40" s="252" customFormat="1" x14ac:dyDescent="0.3">
      <c r="A345" s="253"/>
      <c r="B345" s="249"/>
      <c r="C345" s="173"/>
      <c r="D345" s="250"/>
      <c r="E345" s="250"/>
      <c r="F345" s="317"/>
      <c r="G345" s="173"/>
      <c r="H345" s="173"/>
      <c r="I345" s="181"/>
      <c r="J345" s="182"/>
      <c r="K345" s="182"/>
      <c r="L345" s="182"/>
      <c r="M345" s="182"/>
      <c r="N345" s="182"/>
      <c r="O345" s="182"/>
      <c r="P345" s="182"/>
      <c r="Q345" s="182"/>
      <c r="R345" s="182"/>
      <c r="S345" s="182"/>
      <c r="T345" s="182"/>
      <c r="U345" s="182"/>
      <c r="V345" s="182"/>
      <c r="W345" s="182"/>
      <c r="X345" s="183"/>
      <c r="Y345" s="184"/>
      <c r="Z345" s="185"/>
      <c r="AA345" s="186"/>
      <c r="AB345" s="187"/>
      <c r="AC345" s="187"/>
      <c r="AD345" s="188"/>
      <c r="AE345" s="189"/>
      <c r="AF345" s="188"/>
      <c r="AG345" s="188"/>
      <c r="AH345" s="188"/>
      <c r="AI345" s="188"/>
      <c r="AJ345" s="188"/>
      <c r="AK345" s="188"/>
      <c r="AL345" s="188"/>
      <c r="AM345" s="188"/>
      <c r="AN345" s="188"/>
    </row>
    <row r="346" spans="1:40" s="252" customFormat="1" x14ac:dyDescent="0.3">
      <c r="A346" s="253"/>
      <c r="B346" s="249"/>
      <c r="C346" s="173"/>
      <c r="D346" s="250"/>
      <c r="E346" s="250"/>
      <c r="F346" s="317"/>
      <c r="G346" s="173"/>
      <c r="H346" s="173"/>
      <c r="I346" s="181"/>
      <c r="J346" s="182"/>
      <c r="K346" s="182"/>
      <c r="L346" s="182"/>
      <c r="M346" s="182"/>
      <c r="N346" s="182"/>
      <c r="O346" s="182"/>
      <c r="P346" s="182"/>
      <c r="Q346" s="182"/>
      <c r="R346" s="182"/>
      <c r="S346" s="182"/>
      <c r="T346" s="182"/>
      <c r="U346" s="182"/>
      <c r="V346" s="182"/>
      <c r="W346" s="182"/>
      <c r="X346" s="183"/>
      <c r="Y346" s="184"/>
      <c r="Z346" s="185"/>
      <c r="AA346" s="186"/>
      <c r="AB346" s="187"/>
      <c r="AC346" s="187"/>
      <c r="AD346" s="188"/>
      <c r="AE346" s="189"/>
      <c r="AF346" s="188"/>
      <c r="AG346" s="188"/>
      <c r="AH346" s="188"/>
      <c r="AI346" s="188"/>
      <c r="AJ346" s="188"/>
      <c r="AK346" s="188"/>
      <c r="AL346" s="188"/>
      <c r="AM346" s="188"/>
      <c r="AN346" s="188"/>
    </row>
    <row r="347" spans="1:40" s="252" customFormat="1" x14ac:dyDescent="0.3">
      <c r="A347" s="253"/>
      <c r="B347" s="249"/>
      <c r="C347" s="173"/>
      <c r="D347" s="250"/>
      <c r="E347" s="250"/>
      <c r="F347" s="317"/>
      <c r="G347" s="173"/>
      <c r="H347" s="173"/>
      <c r="I347" s="181"/>
      <c r="J347" s="182"/>
      <c r="K347" s="182"/>
      <c r="L347" s="182"/>
      <c r="M347" s="182"/>
      <c r="N347" s="182"/>
      <c r="O347" s="182"/>
      <c r="P347" s="182"/>
      <c r="Q347" s="182"/>
      <c r="R347" s="182"/>
      <c r="S347" s="182"/>
      <c r="T347" s="182"/>
      <c r="U347" s="182"/>
      <c r="V347" s="182"/>
      <c r="W347" s="182"/>
      <c r="X347" s="183"/>
      <c r="Y347" s="184"/>
      <c r="Z347" s="185"/>
      <c r="AA347" s="186"/>
      <c r="AB347" s="187"/>
      <c r="AC347" s="187"/>
      <c r="AD347" s="188"/>
      <c r="AE347" s="189"/>
      <c r="AF347" s="188"/>
      <c r="AG347" s="188"/>
      <c r="AH347" s="188"/>
      <c r="AI347" s="188"/>
      <c r="AJ347" s="188"/>
      <c r="AK347" s="188"/>
      <c r="AL347" s="188"/>
      <c r="AM347" s="188"/>
      <c r="AN347" s="188"/>
    </row>
    <row r="348" spans="1:40" s="252" customFormat="1" x14ac:dyDescent="0.3">
      <c r="A348" s="253"/>
      <c r="B348" s="249"/>
      <c r="C348" s="173"/>
      <c r="D348" s="250"/>
      <c r="E348" s="250"/>
      <c r="F348" s="317"/>
      <c r="G348" s="173"/>
      <c r="H348" s="173"/>
      <c r="I348" s="181"/>
      <c r="J348" s="182"/>
      <c r="K348" s="182"/>
      <c r="L348" s="182"/>
      <c r="M348" s="182"/>
      <c r="N348" s="182"/>
      <c r="O348" s="182"/>
      <c r="P348" s="182"/>
      <c r="Q348" s="182"/>
      <c r="R348" s="182"/>
      <c r="S348" s="182"/>
      <c r="T348" s="182"/>
      <c r="U348" s="182"/>
      <c r="V348" s="182"/>
      <c r="W348" s="182"/>
      <c r="X348" s="183"/>
      <c r="Y348" s="184"/>
      <c r="Z348" s="185"/>
      <c r="AA348" s="186"/>
      <c r="AB348" s="187"/>
      <c r="AC348" s="187"/>
      <c r="AD348" s="188"/>
      <c r="AE348" s="189"/>
      <c r="AF348" s="188"/>
      <c r="AG348" s="188"/>
      <c r="AH348" s="188"/>
      <c r="AI348" s="188"/>
      <c r="AJ348" s="188"/>
      <c r="AK348" s="188"/>
      <c r="AL348" s="188"/>
      <c r="AM348" s="188"/>
      <c r="AN348" s="188"/>
    </row>
    <row r="349" spans="1:40" s="252" customFormat="1" x14ac:dyDescent="0.3">
      <c r="A349" s="253"/>
      <c r="B349" s="249"/>
      <c r="C349" s="173"/>
      <c r="D349" s="250"/>
      <c r="E349" s="250"/>
      <c r="F349" s="317"/>
      <c r="G349" s="173"/>
      <c r="H349" s="173"/>
      <c r="I349" s="181"/>
      <c r="J349" s="182"/>
      <c r="K349" s="182"/>
      <c r="L349" s="182"/>
      <c r="M349" s="182"/>
      <c r="N349" s="182"/>
      <c r="O349" s="182"/>
      <c r="P349" s="182"/>
      <c r="Q349" s="182"/>
      <c r="R349" s="182"/>
      <c r="S349" s="182"/>
      <c r="T349" s="182"/>
      <c r="U349" s="182"/>
      <c r="V349" s="182"/>
      <c r="W349" s="182"/>
      <c r="X349" s="183"/>
      <c r="Y349" s="184"/>
      <c r="Z349" s="185"/>
      <c r="AA349" s="186"/>
      <c r="AB349" s="187"/>
      <c r="AC349" s="187"/>
      <c r="AD349" s="188"/>
      <c r="AE349" s="189"/>
      <c r="AF349" s="188"/>
      <c r="AG349" s="188"/>
      <c r="AH349" s="188"/>
      <c r="AI349" s="188"/>
      <c r="AJ349" s="188"/>
      <c r="AK349" s="188"/>
      <c r="AL349" s="188"/>
      <c r="AM349" s="188"/>
      <c r="AN349" s="188"/>
    </row>
    <row r="350" spans="1:40" s="252" customFormat="1" x14ac:dyDescent="0.3">
      <c r="A350" s="253"/>
      <c r="B350" s="249"/>
      <c r="C350" s="173"/>
      <c r="D350" s="250"/>
      <c r="E350" s="250"/>
      <c r="F350" s="317"/>
      <c r="G350" s="173"/>
      <c r="H350" s="173"/>
      <c r="I350" s="181"/>
      <c r="J350" s="182"/>
      <c r="K350" s="182"/>
      <c r="L350" s="182"/>
      <c r="M350" s="182"/>
      <c r="N350" s="182"/>
      <c r="O350" s="182"/>
      <c r="P350" s="182"/>
      <c r="Q350" s="182"/>
      <c r="R350" s="182"/>
      <c r="S350" s="182"/>
      <c r="T350" s="182"/>
      <c r="U350" s="182"/>
      <c r="V350" s="182"/>
      <c r="W350" s="182"/>
      <c r="X350" s="183"/>
      <c r="Y350" s="184"/>
      <c r="Z350" s="185"/>
      <c r="AA350" s="186"/>
      <c r="AB350" s="187"/>
      <c r="AC350" s="187"/>
      <c r="AD350" s="188"/>
      <c r="AE350" s="189"/>
      <c r="AF350" s="188"/>
      <c r="AG350" s="188"/>
      <c r="AH350" s="188"/>
      <c r="AI350" s="188"/>
      <c r="AJ350" s="188"/>
      <c r="AK350" s="188"/>
      <c r="AL350" s="188"/>
      <c r="AM350" s="188"/>
      <c r="AN350" s="188"/>
    </row>
    <row r="351" spans="1:40" s="252" customFormat="1" x14ac:dyDescent="0.3">
      <c r="A351" s="253"/>
      <c r="B351" s="249"/>
      <c r="C351" s="173"/>
      <c r="D351" s="250"/>
      <c r="E351" s="250"/>
      <c r="F351" s="317"/>
      <c r="G351" s="173"/>
      <c r="H351" s="173"/>
      <c r="I351" s="181"/>
      <c r="J351" s="182"/>
      <c r="K351" s="182"/>
      <c r="L351" s="182"/>
      <c r="M351" s="182"/>
      <c r="N351" s="182"/>
      <c r="O351" s="182"/>
      <c r="P351" s="182"/>
      <c r="Q351" s="182"/>
      <c r="R351" s="182"/>
      <c r="S351" s="182"/>
      <c r="T351" s="182"/>
      <c r="U351" s="182"/>
      <c r="V351" s="182"/>
      <c r="W351" s="182"/>
      <c r="X351" s="183"/>
      <c r="Y351" s="184"/>
      <c r="Z351" s="185"/>
      <c r="AA351" s="186"/>
      <c r="AB351" s="187"/>
      <c r="AC351" s="187"/>
      <c r="AD351" s="188"/>
      <c r="AE351" s="189"/>
      <c r="AF351" s="188"/>
      <c r="AG351" s="188"/>
      <c r="AH351" s="188"/>
      <c r="AI351" s="188"/>
      <c r="AJ351" s="188"/>
      <c r="AK351" s="188"/>
      <c r="AL351" s="188"/>
      <c r="AM351" s="188"/>
      <c r="AN351" s="188"/>
    </row>
    <row r="352" spans="1:40" s="252" customFormat="1" x14ac:dyDescent="0.3">
      <c r="A352" s="253"/>
      <c r="B352" s="249"/>
      <c r="C352" s="173"/>
      <c r="D352" s="250"/>
      <c r="E352" s="250"/>
      <c r="F352" s="317"/>
      <c r="G352" s="173"/>
      <c r="H352" s="173"/>
      <c r="I352" s="181"/>
      <c r="J352" s="182"/>
      <c r="K352" s="182"/>
      <c r="L352" s="182"/>
      <c r="M352" s="182"/>
      <c r="N352" s="182"/>
      <c r="O352" s="182"/>
      <c r="P352" s="182"/>
      <c r="Q352" s="182"/>
      <c r="R352" s="182"/>
      <c r="S352" s="182"/>
      <c r="T352" s="182"/>
      <c r="U352" s="182"/>
      <c r="V352" s="182"/>
      <c r="W352" s="182"/>
      <c r="X352" s="183"/>
      <c r="Y352" s="184"/>
      <c r="Z352" s="185"/>
      <c r="AA352" s="186"/>
      <c r="AB352" s="187"/>
      <c r="AC352" s="187"/>
      <c r="AD352" s="188"/>
      <c r="AE352" s="189"/>
      <c r="AF352" s="188"/>
      <c r="AG352" s="188"/>
      <c r="AH352" s="188"/>
      <c r="AI352" s="188"/>
      <c r="AJ352" s="188"/>
      <c r="AK352" s="188"/>
      <c r="AL352" s="188"/>
      <c r="AM352" s="188"/>
      <c r="AN352" s="188"/>
    </row>
    <row r="353" spans="1:40" s="252" customFormat="1" x14ac:dyDescent="0.3">
      <c r="A353" s="253"/>
      <c r="B353" s="249"/>
      <c r="C353" s="173"/>
      <c r="D353" s="250"/>
      <c r="E353" s="250"/>
      <c r="F353" s="317"/>
      <c r="G353" s="173"/>
      <c r="H353" s="173"/>
      <c r="I353" s="181"/>
      <c r="J353" s="182"/>
      <c r="K353" s="182"/>
      <c r="L353" s="182"/>
      <c r="M353" s="182"/>
      <c r="N353" s="182"/>
      <c r="O353" s="182"/>
      <c r="P353" s="182"/>
      <c r="Q353" s="182"/>
      <c r="R353" s="182"/>
      <c r="S353" s="182"/>
      <c r="T353" s="182"/>
      <c r="U353" s="182"/>
      <c r="V353" s="182"/>
      <c r="W353" s="182"/>
      <c r="X353" s="183"/>
      <c r="Y353" s="184"/>
      <c r="Z353" s="185"/>
      <c r="AA353" s="186"/>
      <c r="AB353" s="187"/>
      <c r="AC353" s="187"/>
      <c r="AD353" s="188"/>
      <c r="AE353" s="189"/>
      <c r="AF353" s="188"/>
      <c r="AG353" s="188"/>
      <c r="AH353" s="188"/>
      <c r="AI353" s="188"/>
      <c r="AJ353" s="188"/>
      <c r="AK353" s="188"/>
      <c r="AL353" s="188"/>
      <c r="AM353" s="188"/>
      <c r="AN353" s="188"/>
    </row>
    <row r="354" spans="1:40" s="252" customFormat="1" x14ac:dyDescent="0.3">
      <c r="A354" s="253"/>
      <c r="B354" s="249"/>
      <c r="C354" s="173"/>
      <c r="D354" s="250"/>
      <c r="E354" s="250"/>
      <c r="F354" s="317"/>
      <c r="G354" s="173"/>
      <c r="H354" s="173"/>
      <c r="I354" s="181"/>
      <c r="J354" s="182"/>
      <c r="K354" s="182"/>
      <c r="L354" s="182"/>
      <c r="M354" s="182"/>
      <c r="N354" s="182"/>
      <c r="O354" s="182"/>
      <c r="P354" s="182"/>
      <c r="Q354" s="182"/>
      <c r="R354" s="182"/>
      <c r="S354" s="182"/>
      <c r="T354" s="182"/>
      <c r="U354" s="182"/>
      <c r="V354" s="182"/>
      <c r="W354" s="182"/>
      <c r="X354" s="183"/>
      <c r="Y354" s="184"/>
      <c r="Z354" s="185"/>
      <c r="AA354" s="186"/>
      <c r="AB354" s="187"/>
      <c r="AC354" s="187"/>
      <c r="AD354" s="188"/>
      <c r="AE354" s="189"/>
      <c r="AF354" s="188"/>
      <c r="AG354" s="188"/>
      <c r="AH354" s="188"/>
      <c r="AI354" s="188"/>
      <c r="AJ354" s="188"/>
      <c r="AK354" s="188"/>
      <c r="AL354" s="188"/>
      <c r="AM354" s="188"/>
      <c r="AN354" s="188"/>
    </row>
    <row r="355" spans="1:40" s="252" customFormat="1" x14ac:dyDescent="0.3">
      <c r="A355" s="253"/>
      <c r="B355" s="249"/>
      <c r="C355" s="173"/>
      <c r="D355" s="250"/>
      <c r="E355" s="250"/>
      <c r="F355" s="317"/>
      <c r="G355" s="173"/>
      <c r="H355" s="173"/>
      <c r="I355" s="181"/>
      <c r="J355" s="182"/>
      <c r="K355" s="182"/>
      <c r="L355" s="182"/>
      <c r="M355" s="182"/>
      <c r="N355" s="182"/>
      <c r="O355" s="182"/>
      <c r="P355" s="182"/>
      <c r="Q355" s="182"/>
      <c r="R355" s="182"/>
      <c r="S355" s="182"/>
      <c r="T355" s="182"/>
      <c r="U355" s="182"/>
      <c r="V355" s="182"/>
      <c r="W355" s="182"/>
      <c r="X355" s="183"/>
      <c r="Y355" s="184"/>
      <c r="Z355" s="185"/>
      <c r="AA355" s="186"/>
      <c r="AB355" s="187"/>
      <c r="AC355" s="187"/>
      <c r="AD355" s="188"/>
      <c r="AE355" s="189"/>
      <c r="AF355" s="188"/>
      <c r="AG355" s="188"/>
      <c r="AH355" s="188"/>
      <c r="AI355" s="188"/>
      <c r="AJ355" s="188"/>
      <c r="AK355" s="188"/>
      <c r="AL355" s="188"/>
      <c r="AM355" s="188"/>
      <c r="AN355" s="188"/>
    </row>
    <row r="356" spans="1:40" s="252" customFormat="1" x14ac:dyDescent="0.3">
      <c r="A356" s="253"/>
      <c r="B356" s="249"/>
      <c r="C356" s="173"/>
      <c r="D356" s="250"/>
      <c r="E356" s="250"/>
      <c r="F356" s="317"/>
      <c r="G356" s="173"/>
      <c r="H356" s="173"/>
      <c r="I356" s="181"/>
      <c r="J356" s="182"/>
      <c r="K356" s="182"/>
      <c r="L356" s="182"/>
      <c r="M356" s="182"/>
      <c r="N356" s="182"/>
      <c r="O356" s="182"/>
      <c r="P356" s="182"/>
      <c r="Q356" s="182"/>
      <c r="R356" s="182"/>
      <c r="S356" s="182"/>
      <c r="T356" s="182"/>
      <c r="U356" s="182"/>
      <c r="V356" s="182"/>
      <c r="W356" s="182"/>
      <c r="X356" s="183"/>
      <c r="Y356" s="184"/>
      <c r="Z356" s="185"/>
      <c r="AA356" s="186"/>
      <c r="AB356" s="187"/>
      <c r="AC356" s="187"/>
      <c r="AD356" s="188"/>
      <c r="AE356" s="189"/>
      <c r="AF356" s="188"/>
      <c r="AG356" s="188"/>
      <c r="AH356" s="188"/>
      <c r="AI356" s="188"/>
      <c r="AJ356" s="188"/>
      <c r="AK356" s="188"/>
      <c r="AL356" s="188"/>
      <c r="AM356" s="188"/>
      <c r="AN356" s="188"/>
    </row>
    <row r="357" spans="1:40" s="252" customFormat="1" x14ac:dyDescent="0.3">
      <c r="A357" s="253"/>
      <c r="B357" s="249"/>
      <c r="C357" s="173"/>
      <c r="D357" s="250"/>
      <c r="E357" s="250"/>
      <c r="F357" s="317"/>
      <c r="G357" s="173"/>
      <c r="H357" s="173"/>
      <c r="I357" s="181"/>
      <c r="J357" s="182"/>
      <c r="K357" s="182"/>
      <c r="L357" s="182"/>
      <c r="M357" s="182"/>
      <c r="N357" s="182"/>
      <c r="O357" s="182"/>
      <c r="P357" s="182"/>
      <c r="Q357" s="182"/>
      <c r="R357" s="182"/>
      <c r="S357" s="182"/>
      <c r="T357" s="182"/>
      <c r="U357" s="182"/>
      <c r="V357" s="182"/>
      <c r="W357" s="182"/>
      <c r="X357" s="183"/>
      <c r="Y357" s="184"/>
      <c r="Z357" s="185"/>
      <c r="AA357" s="186"/>
      <c r="AB357" s="187"/>
      <c r="AC357" s="187"/>
      <c r="AD357" s="188"/>
      <c r="AE357" s="189"/>
      <c r="AF357" s="188"/>
      <c r="AG357" s="188"/>
      <c r="AH357" s="188"/>
      <c r="AI357" s="188"/>
      <c r="AJ357" s="188"/>
      <c r="AK357" s="188"/>
      <c r="AL357" s="188"/>
      <c r="AM357" s="188"/>
      <c r="AN357" s="188"/>
    </row>
    <row r="358" spans="1:40" s="252" customFormat="1" x14ac:dyDescent="0.3">
      <c r="A358" s="253"/>
      <c r="B358" s="249"/>
      <c r="C358" s="173"/>
      <c r="D358" s="250"/>
      <c r="E358" s="250"/>
      <c r="F358" s="317"/>
      <c r="G358" s="173"/>
      <c r="H358" s="173"/>
      <c r="I358" s="181"/>
      <c r="J358" s="182"/>
      <c r="K358" s="182"/>
      <c r="L358" s="182"/>
      <c r="M358" s="182"/>
      <c r="N358" s="182"/>
      <c r="O358" s="182"/>
      <c r="P358" s="182"/>
      <c r="Q358" s="182"/>
      <c r="R358" s="182"/>
      <c r="S358" s="182"/>
      <c r="T358" s="182"/>
      <c r="U358" s="182"/>
      <c r="V358" s="182"/>
      <c r="W358" s="182"/>
      <c r="X358" s="183"/>
      <c r="Y358" s="184"/>
      <c r="Z358" s="185"/>
      <c r="AA358" s="186"/>
      <c r="AB358" s="187"/>
      <c r="AC358" s="187"/>
      <c r="AD358" s="188"/>
      <c r="AE358" s="189"/>
      <c r="AF358" s="188"/>
      <c r="AG358" s="188"/>
      <c r="AH358" s="188"/>
      <c r="AI358" s="188"/>
      <c r="AJ358" s="188"/>
      <c r="AK358" s="188"/>
      <c r="AL358" s="188"/>
      <c r="AM358" s="188"/>
      <c r="AN358" s="188"/>
    </row>
    <row r="359" spans="1:40" s="252" customFormat="1" x14ac:dyDescent="0.3">
      <c r="A359" s="253"/>
      <c r="B359" s="249"/>
      <c r="C359" s="173"/>
      <c r="D359" s="250"/>
      <c r="E359" s="250"/>
      <c r="F359" s="317"/>
      <c r="G359" s="173"/>
      <c r="H359" s="173"/>
      <c r="I359" s="181"/>
      <c r="J359" s="182"/>
      <c r="K359" s="182"/>
      <c r="L359" s="182"/>
      <c r="M359" s="182"/>
      <c r="N359" s="182"/>
      <c r="O359" s="182"/>
      <c r="P359" s="182"/>
      <c r="Q359" s="182"/>
      <c r="R359" s="182"/>
      <c r="S359" s="182"/>
      <c r="T359" s="182"/>
      <c r="U359" s="182"/>
      <c r="V359" s="182"/>
      <c r="W359" s="182"/>
      <c r="X359" s="183"/>
      <c r="Y359" s="184"/>
      <c r="Z359" s="185"/>
      <c r="AA359" s="186"/>
      <c r="AB359" s="187"/>
      <c r="AC359" s="187"/>
      <c r="AD359" s="188"/>
      <c r="AE359" s="189"/>
      <c r="AF359" s="188"/>
      <c r="AG359" s="188"/>
      <c r="AH359" s="188"/>
      <c r="AI359" s="188"/>
      <c r="AJ359" s="188"/>
      <c r="AK359" s="188"/>
      <c r="AL359" s="188"/>
      <c r="AM359" s="188"/>
      <c r="AN359" s="188"/>
    </row>
    <row r="360" spans="1:40" s="252" customFormat="1" x14ac:dyDescent="0.3">
      <c r="A360" s="253"/>
      <c r="B360" s="249"/>
      <c r="C360" s="173"/>
      <c r="D360" s="250"/>
      <c r="E360" s="250"/>
      <c r="F360" s="317"/>
      <c r="G360" s="173"/>
      <c r="H360" s="173"/>
      <c r="I360" s="181"/>
      <c r="J360" s="182"/>
      <c r="K360" s="182"/>
      <c r="L360" s="182"/>
      <c r="M360" s="182"/>
      <c r="N360" s="182"/>
      <c r="O360" s="182"/>
      <c r="P360" s="182"/>
      <c r="Q360" s="182"/>
      <c r="R360" s="182"/>
      <c r="S360" s="182"/>
      <c r="T360" s="182"/>
      <c r="U360" s="182"/>
      <c r="V360" s="182"/>
      <c r="W360" s="182"/>
      <c r="X360" s="183"/>
      <c r="Y360" s="184"/>
      <c r="Z360" s="185"/>
      <c r="AA360" s="186"/>
      <c r="AB360" s="187"/>
      <c r="AC360" s="187"/>
      <c r="AD360" s="188"/>
      <c r="AE360" s="189"/>
      <c r="AF360" s="188"/>
      <c r="AG360" s="188"/>
      <c r="AH360" s="188"/>
      <c r="AI360" s="188"/>
      <c r="AJ360" s="188"/>
      <c r="AK360" s="188"/>
      <c r="AL360" s="188"/>
      <c r="AM360" s="188"/>
      <c r="AN360" s="188"/>
    </row>
    <row r="361" spans="1:40" s="252" customFormat="1" x14ac:dyDescent="0.3">
      <c r="A361" s="253"/>
      <c r="B361" s="249"/>
      <c r="C361" s="173"/>
      <c r="D361" s="250"/>
      <c r="E361" s="250"/>
      <c r="F361" s="317"/>
      <c r="G361" s="173"/>
      <c r="H361" s="173"/>
      <c r="I361" s="181"/>
      <c r="J361" s="182"/>
      <c r="K361" s="182"/>
      <c r="L361" s="182"/>
      <c r="M361" s="182"/>
      <c r="N361" s="182"/>
      <c r="O361" s="182"/>
      <c r="P361" s="182"/>
      <c r="Q361" s="182"/>
      <c r="R361" s="182"/>
      <c r="S361" s="182"/>
      <c r="T361" s="182"/>
      <c r="U361" s="182"/>
      <c r="V361" s="182"/>
      <c r="W361" s="182"/>
      <c r="X361" s="183"/>
      <c r="Y361" s="184"/>
      <c r="Z361" s="185"/>
      <c r="AA361" s="186"/>
      <c r="AB361" s="187"/>
      <c r="AC361" s="187"/>
      <c r="AD361" s="188"/>
      <c r="AE361" s="189"/>
      <c r="AF361" s="188"/>
      <c r="AG361" s="188"/>
      <c r="AH361" s="188"/>
      <c r="AI361" s="188"/>
      <c r="AJ361" s="188"/>
      <c r="AK361" s="188"/>
      <c r="AL361" s="188"/>
      <c r="AM361" s="188"/>
      <c r="AN361" s="188"/>
    </row>
    <row r="362" spans="1:40" s="252" customFormat="1" x14ac:dyDescent="0.3">
      <c r="A362" s="253"/>
      <c r="B362" s="249"/>
      <c r="C362" s="173"/>
      <c r="D362" s="250"/>
      <c r="E362" s="250"/>
      <c r="F362" s="317"/>
      <c r="G362" s="173"/>
      <c r="H362" s="173"/>
      <c r="I362" s="181"/>
      <c r="J362" s="182"/>
      <c r="K362" s="182"/>
      <c r="L362" s="182"/>
      <c r="M362" s="182"/>
      <c r="N362" s="182"/>
      <c r="O362" s="182"/>
      <c r="P362" s="182"/>
      <c r="Q362" s="182"/>
      <c r="R362" s="182"/>
      <c r="S362" s="182"/>
      <c r="T362" s="182"/>
      <c r="U362" s="182"/>
      <c r="V362" s="182"/>
      <c r="W362" s="182"/>
      <c r="X362" s="183"/>
      <c r="Y362" s="184"/>
      <c r="Z362" s="185"/>
      <c r="AA362" s="186"/>
      <c r="AB362" s="187"/>
      <c r="AC362" s="187"/>
      <c r="AD362" s="188"/>
      <c r="AE362" s="189"/>
      <c r="AF362" s="188"/>
      <c r="AG362" s="188"/>
      <c r="AH362" s="188"/>
      <c r="AI362" s="188"/>
      <c r="AJ362" s="188"/>
      <c r="AK362" s="188"/>
      <c r="AL362" s="188"/>
      <c r="AM362" s="188"/>
      <c r="AN362" s="188"/>
    </row>
    <row r="363" spans="1:40" s="252" customFormat="1" x14ac:dyDescent="0.3">
      <c r="A363" s="253"/>
      <c r="B363" s="249"/>
      <c r="C363" s="173"/>
      <c r="D363" s="250"/>
      <c r="E363" s="250"/>
      <c r="F363" s="317"/>
      <c r="G363" s="173"/>
      <c r="H363" s="173"/>
      <c r="I363" s="181"/>
      <c r="J363" s="182"/>
      <c r="K363" s="182"/>
      <c r="L363" s="182"/>
      <c r="M363" s="182"/>
      <c r="N363" s="182"/>
      <c r="O363" s="182"/>
      <c r="P363" s="182"/>
      <c r="Q363" s="182"/>
      <c r="R363" s="182"/>
      <c r="S363" s="182"/>
      <c r="T363" s="182"/>
      <c r="U363" s="182"/>
      <c r="V363" s="182"/>
      <c r="W363" s="182"/>
      <c r="X363" s="183"/>
      <c r="Y363" s="184"/>
      <c r="Z363" s="185"/>
      <c r="AA363" s="186"/>
      <c r="AB363" s="187"/>
      <c r="AC363" s="187"/>
      <c r="AD363" s="188"/>
      <c r="AE363" s="189"/>
      <c r="AF363" s="188"/>
      <c r="AG363" s="188"/>
      <c r="AH363" s="188"/>
      <c r="AI363" s="188"/>
      <c r="AJ363" s="188"/>
      <c r="AK363" s="188"/>
      <c r="AL363" s="188"/>
      <c r="AM363" s="188"/>
      <c r="AN363" s="188"/>
    </row>
    <row r="364" spans="1:40" s="252" customFormat="1" x14ac:dyDescent="0.3">
      <c r="A364" s="253"/>
      <c r="B364" s="249"/>
      <c r="C364" s="173"/>
      <c r="D364" s="250"/>
      <c r="E364" s="250"/>
      <c r="F364" s="317"/>
      <c r="G364" s="173"/>
      <c r="H364" s="173"/>
      <c r="I364" s="181"/>
      <c r="J364" s="182"/>
      <c r="K364" s="182"/>
      <c r="L364" s="182"/>
      <c r="M364" s="182"/>
      <c r="N364" s="182"/>
      <c r="O364" s="182"/>
      <c r="P364" s="182"/>
      <c r="Q364" s="182"/>
      <c r="R364" s="182"/>
      <c r="S364" s="182"/>
      <c r="T364" s="182"/>
      <c r="U364" s="182"/>
      <c r="V364" s="182"/>
      <c r="W364" s="182"/>
      <c r="X364" s="183"/>
      <c r="Y364" s="184"/>
      <c r="Z364" s="185"/>
      <c r="AA364" s="186"/>
      <c r="AB364" s="187"/>
      <c r="AC364" s="187"/>
      <c r="AD364" s="188"/>
      <c r="AE364" s="189"/>
      <c r="AF364" s="188"/>
      <c r="AG364" s="188"/>
      <c r="AH364" s="188"/>
      <c r="AI364" s="188"/>
      <c r="AJ364" s="188"/>
      <c r="AK364" s="188"/>
      <c r="AL364" s="188"/>
      <c r="AM364" s="188"/>
      <c r="AN364" s="188"/>
    </row>
    <row r="365" spans="1:40" s="252" customFormat="1" x14ac:dyDescent="0.3">
      <c r="A365" s="253"/>
      <c r="B365" s="249"/>
      <c r="C365" s="173"/>
      <c r="D365" s="250"/>
      <c r="E365" s="250"/>
      <c r="F365" s="317"/>
      <c r="G365" s="173"/>
      <c r="H365" s="173"/>
      <c r="I365" s="181"/>
      <c r="J365" s="182"/>
      <c r="K365" s="182"/>
      <c r="L365" s="182"/>
      <c r="M365" s="182"/>
      <c r="N365" s="182"/>
      <c r="O365" s="182"/>
      <c r="P365" s="182"/>
      <c r="Q365" s="182"/>
      <c r="R365" s="182"/>
      <c r="S365" s="182"/>
      <c r="T365" s="182"/>
      <c r="U365" s="182"/>
      <c r="V365" s="182"/>
      <c r="W365" s="182"/>
      <c r="X365" s="183"/>
      <c r="Y365" s="184"/>
      <c r="Z365" s="185"/>
      <c r="AA365" s="186"/>
      <c r="AB365" s="187"/>
      <c r="AC365" s="187"/>
      <c r="AD365" s="188"/>
      <c r="AE365" s="189"/>
      <c r="AF365" s="188"/>
      <c r="AG365" s="188"/>
      <c r="AH365" s="188"/>
      <c r="AI365" s="188"/>
      <c r="AJ365" s="188"/>
      <c r="AK365" s="188"/>
      <c r="AL365" s="188"/>
      <c r="AM365" s="188"/>
      <c r="AN365" s="188"/>
    </row>
    <row r="366" spans="1:40" s="252" customFormat="1" x14ac:dyDescent="0.3">
      <c r="A366" s="253"/>
      <c r="B366" s="249"/>
      <c r="C366" s="173"/>
      <c r="D366" s="250"/>
      <c r="E366" s="250"/>
      <c r="F366" s="317"/>
      <c r="G366" s="173"/>
      <c r="H366" s="173"/>
      <c r="I366" s="181"/>
      <c r="J366" s="182"/>
      <c r="K366" s="182"/>
      <c r="L366" s="182"/>
      <c r="M366" s="182"/>
      <c r="N366" s="182"/>
      <c r="O366" s="182"/>
      <c r="P366" s="182"/>
      <c r="Q366" s="182"/>
      <c r="R366" s="182"/>
      <c r="S366" s="182"/>
      <c r="T366" s="182"/>
      <c r="U366" s="182"/>
      <c r="V366" s="182"/>
      <c r="W366" s="182"/>
      <c r="X366" s="183"/>
      <c r="Y366" s="184"/>
      <c r="Z366" s="185"/>
      <c r="AA366" s="186"/>
      <c r="AB366" s="187"/>
      <c r="AC366" s="187"/>
      <c r="AD366" s="188"/>
      <c r="AE366" s="189"/>
      <c r="AF366" s="188"/>
      <c r="AG366" s="188"/>
      <c r="AH366" s="188"/>
      <c r="AI366" s="188"/>
      <c r="AJ366" s="188"/>
      <c r="AK366" s="188"/>
      <c r="AL366" s="188"/>
      <c r="AM366" s="188"/>
      <c r="AN366" s="188"/>
    </row>
    <row r="367" spans="1:40" s="252" customFormat="1" x14ac:dyDescent="0.3">
      <c r="A367" s="253"/>
      <c r="B367" s="249"/>
      <c r="C367" s="173"/>
      <c r="D367" s="250"/>
      <c r="E367" s="250"/>
      <c r="F367" s="317"/>
      <c r="G367" s="173"/>
      <c r="H367" s="173"/>
      <c r="I367" s="181"/>
      <c r="J367" s="182"/>
      <c r="K367" s="182"/>
      <c r="L367" s="182"/>
      <c r="M367" s="182"/>
      <c r="N367" s="182"/>
      <c r="O367" s="182"/>
      <c r="P367" s="182"/>
      <c r="Q367" s="182"/>
      <c r="R367" s="182"/>
      <c r="S367" s="182"/>
      <c r="T367" s="182"/>
      <c r="U367" s="182"/>
      <c r="V367" s="182"/>
      <c r="W367" s="182"/>
      <c r="X367" s="183"/>
      <c r="Y367" s="184"/>
      <c r="Z367" s="185"/>
      <c r="AA367" s="186"/>
      <c r="AB367" s="187"/>
      <c r="AC367" s="187"/>
      <c r="AD367" s="188"/>
      <c r="AE367" s="189"/>
      <c r="AF367" s="188"/>
      <c r="AG367" s="188"/>
      <c r="AH367" s="188"/>
      <c r="AI367" s="188"/>
      <c r="AJ367" s="188"/>
      <c r="AK367" s="188"/>
      <c r="AL367" s="188"/>
      <c r="AM367" s="188"/>
      <c r="AN367" s="188"/>
    </row>
    <row r="368" spans="1:40" s="252" customFormat="1" x14ac:dyDescent="0.3">
      <c r="A368" s="253"/>
      <c r="B368" s="249"/>
      <c r="C368" s="173"/>
      <c r="D368" s="250"/>
      <c r="E368" s="250"/>
      <c r="F368" s="317"/>
      <c r="G368" s="173"/>
      <c r="H368" s="173"/>
      <c r="I368" s="181"/>
      <c r="J368" s="182"/>
      <c r="K368" s="182"/>
      <c r="L368" s="182"/>
      <c r="M368" s="182"/>
      <c r="N368" s="182"/>
      <c r="O368" s="182"/>
      <c r="P368" s="182"/>
      <c r="Q368" s="182"/>
      <c r="R368" s="182"/>
      <c r="S368" s="182"/>
      <c r="T368" s="182"/>
      <c r="U368" s="182"/>
      <c r="V368" s="182"/>
      <c r="W368" s="182"/>
      <c r="X368" s="183"/>
      <c r="Y368" s="184"/>
      <c r="Z368" s="185"/>
      <c r="AA368" s="186"/>
      <c r="AB368" s="187"/>
      <c r="AC368" s="187"/>
      <c r="AD368" s="188"/>
      <c r="AE368" s="189"/>
      <c r="AF368" s="188"/>
      <c r="AG368" s="188"/>
      <c r="AH368" s="188"/>
      <c r="AI368" s="188"/>
      <c r="AJ368" s="188"/>
      <c r="AK368" s="188"/>
      <c r="AL368" s="188"/>
      <c r="AM368" s="188"/>
      <c r="AN368" s="188"/>
    </row>
    <row r="369" spans="1:40" s="252" customFormat="1" x14ac:dyDescent="0.3">
      <c r="A369" s="253"/>
      <c r="B369" s="249"/>
      <c r="C369" s="173"/>
      <c r="D369" s="250"/>
      <c r="E369" s="250"/>
      <c r="F369" s="317"/>
      <c r="G369" s="173"/>
      <c r="H369" s="173"/>
      <c r="I369" s="181"/>
      <c r="J369" s="182"/>
      <c r="K369" s="182"/>
      <c r="L369" s="182"/>
      <c r="M369" s="182"/>
      <c r="N369" s="182"/>
      <c r="O369" s="182"/>
      <c r="P369" s="182"/>
      <c r="Q369" s="182"/>
      <c r="R369" s="182"/>
      <c r="S369" s="182"/>
      <c r="T369" s="182"/>
      <c r="U369" s="182"/>
      <c r="V369" s="182"/>
      <c r="W369" s="182"/>
      <c r="X369" s="183"/>
      <c r="Y369" s="184"/>
      <c r="Z369" s="185"/>
      <c r="AA369" s="186"/>
      <c r="AB369" s="187"/>
      <c r="AC369" s="187"/>
      <c r="AD369" s="188"/>
      <c r="AE369" s="189"/>
      <c r="AF369" s="188"/>
      <c r="AG369" s="188"/>
      <c r="AH369" s="188"/>
      <c r="AI369" s="188"/>
      <c r="AJ369" s="188"/>
      <c r="AK369" s="188"/>
      <c r="AL369" s="188"/>
      <c r="AM369" s="188"/>
      <c r="AN369" s="188"/>
    </row>
    <row r="370" spans="1:40" s="252" customFormat="1" x14ac:dyDescent="0.3">
      <c r="A370" s="253"/>
      <c r="B370" s="249"/>
      <c r="C370" s="173"/>
      <c r="D370" s="250"/>
      <c r="E370" s="250"/>
      <c r="F370" s="317"/>
      <c r="G370" s="173"/>
      <c r="H370" s="173"/>
      <c r="I370" s="181"/>
      <c r="J370" s="182"/>
      <c r="K370" s="182"/>
      <c r="L370" s="182"/>
      <c r="M370" s="182"/>
      <c r="N370" s="182"/>
      <c r="O370" s="182"/>
      <c r="P370" s="182"/>
      <c r="Q370" s="182"/>
      <c r="R370" s="182"/>
      <c r="S370" s="182"/>
      <c r="T370" s="182"/>
      <c r="U370" s="182"/>
      <c r="V370" s="182"/>
      <c r="W370" s="182"/>
      <c r="X370" s="183"/>
      <c r="Y370" s="184"/>
      <c r="Z370" s="185"/>
      <c r="AA370" s="186"/>
      <c r="AB370" s="187"/>
      <c r="AC370" s="187"/>
      <c r="AD370" s="188"/>
      <c r="AE370" s="189"/>
      <c r="AF370" s="188"/>
      <c r="AG370" s="188"/>
      <c r="AH370" s="188"/>
      <c r="AI370" s="188"/>
      <c r="AJ370" s="188"/>
      <c r="AK370" s="188"/>
      <c r="AL370" s="188"/>
      <c r="AM370" s="188"/>
      <c r="AN370" s="188"/>
    </row>
    <row r="371" spans="1:40" s="252" customFormat="1" x14ac:dyDescent="0.3">
      <c r="A371" s="253"/>
      <c r="B371" s="249"/>
      <c r="C371" s="173"/>
      <c r="D371" s="250"/>
      <c r="E371" s="250"/>
      <c r="F371" s="317"/>
      <c r="G371" s="173"/>
      <c r="H371" s="173"/>
      <c r="I371" s="181"/>
      <c r="J371" s="182"/>
      <c r="K371" s="182"/>
      <c r="L371" s="182"/>
      <c r="M371" s="182"/>
      <c r="N371" s="182"/>
      <c r="O371" s="182"/>
      <c r="P371" s="182"/>
      <c r="Q371" s="182"/>
      <c r="R371" s="182"/>
      <c r="S371" s="182"/>
      <c r="T371" s="182"/>
      <c r="U371" s="182"/>
      <c r="V371" s="182"/>
      <c r="W371" s="182"/>
      <c r="X371" s="183"/>
      <c r="Y371" s="184"/>
      <c r="Z371" s="185"/>
      <c r="AA371" s="186"/>
      <c r="AB371" s="187"/>
      <c r="AC371" s="187"/>
      <c r="AD371" s="188"/>
      <c r="AE371" s="189"/>
      <c r="AF371" s="188"/>
      <c r="AG371" s="188"/>
      <c r="AH371" s="188"/>
      <c r="AI371" s="188"/>
      <c r="AJ371" s="188"/>
      <c r="AK371" s="188"/>
      <c r="AL371" s="188"/>
      <c r="AM371" s="188"/>
      <c r="AN371" s="188"/>
    </row>
    <row r="372" spans="1:40" s="252" customFormat="1" x14ac:dyDescent="0.3">
      <c r="A372" s="253"/>
      <c r="B372" s="249"/>
      <c r="C372" s="173"/>
      <c r="D372" s="250"/>
      <c r="E372" s="250"/>
      <c r="F372" s="317"/>
      <c r="G372" s="173"/>
      <c r="H372" s="173"/>
      <c r="I372" s="181"/>
      <c r="J372" s="182"/>
      <c r="K372" s="182"/>
      <c r="L372" s="182"/>
      <c r="M372" s="182"/>
      <c r="N372" s="182"/>
      <c r="O372" s="182"/>
      <c r="P372" s="182"/>
      <c r="Q372" s="182"/>
      <c r="R372" s="182"/>
      <c r="S372" s="182"/>
      <c r="T372" s="182"/>
      <c r="U372" s="182"/>
      <c r="V372" s="182"/>
      <c r="W372" s="182"/>
      <c r="X372" s="183"/>
      <c r="Y372" s="184"/>
      <c r="Z372" s="185"/>
      <c r="AA372" s="186"/>
      <c r="AB372" s="187"/>
      <c r="AC372" s="187"/>
      <c r="AD372" s="188"/>
      <c r="AE372" s="189"/>
      <c r="AF372" s="188"/>
      <c r="AG372" s="188"/>
      <c r="AH372" s="188"/>
      <c r="AI372" s="188"/>
      <c r="AJ372" s="188"/>
      <c r="AK372" s="188"/>
      <c r="AL372" s="188"/>
      <c r="AM372" s="188"/>
      <c r="AN372" s="188"/>
    </row>
    <row r="373" spans="1:40" s="252" customFormat="1" x14ac:dyDescent="0.3">
      <c r="A373" s="253"/>
      <c r="B373" s="249"/>
      <c r="C373" s="173"/>
      <c r="D373" s="250"/>
      <c r="E373" s="250"/>
      <c r="F373" s="317"/>
      <c r="G373" s="173"/>
      <c r="H373" s="173"/>
      <c r="I373" s="181"/>
      <c r="J373" s="182"/>
      <c r="K373" s="182"/>
      <c r="L373" s="182"/>
      <c r="M373" s="182"/>
      <c r="N373" s="182"/>
      <c r="O373" s="182"/>
      <c r="P373" s="182"/>
      <c r="Q373" s="182"/>
      <c r="R373" s="182"/>
      <c r="S373" s="182"/>
      <c r="T373" s="182"/>
      <c r="U373" s="182"/>
      <c r="V373" s="182"/>
      <c r="W373" s="182"/>
      <c r="X373" s="183"/>
      <c r="Y373" s="184"/>
      <c r="Z373" s="185"/>
      <c r="AA373" s="186"/>
      <c r="AB373" s="187"/>
      <c r="AC373" s="187"/>
      <c r="AD373" s="188"/>
      <c r="AE373" s="189"/>
      <c r="AF373" s="188"/>
      <c r="AG373" s="188"/>
      <c r="AH373" s="188"/>
      <c r="AI373" s="188"/>
      <c r="AJ373" s="188"/>
      <c r="AK373" s="188"/>
      <c r="AL373" s="188"/>
      <c r="AM373" s="188"/>
      <c r="AN373" s="188"/>
    </row>
    <row r="374" spans="1:40" s="252" customFormat="1" x14ac:dyDescent="0.3">
      <c r="A374" s="253"/>
      <c r="B374" s="249"/>
      <c r="C374" s="173"/>
      <c r="D374" s="250"/>
      <c r="E374" s="250"/>
      <c r="F374" s="317"/>
      <c r="G374" s="173"/>
      <c r="H374" s="173"/>
      <c r="I374" s="181"/>
      <c r="J374" s="182"/>
      <c r="K374" s="182"/>
      <c r="L374" s="182"/>
      <c r="M374" s="182"/>
      <c r="N374" s="182"/>
      <c r="O374" s="182"/>
      <c r="P374" s="182"/>
      <c r="Q374" s="182"/>
      <c r="R374" s="182"/>
      <c r="S374" s="182"/>
      <c r="T374" s="182"/>
      <c r="U374" s="182"/>
      <c r="V374" s="182"/>
      <c r="W374" s="182"/>
      <c r="X374" s="183"/>
      <c r="Y374" s="184"/>
      <c r="Z374" s="185"/>
      <c r="AA374" s="186"/>
      <c r="AB374" s="187"/>
      <c r="AC374" s="187"/>
      <c r="AD374" s="188"/>
      <c r="AE374" s="189"/>
      <c r="AF374" s="188"/>
      <c r="AG374" s="188"/>
      <c r="AH374" s="188"/>
      <c r="AI374" s="188"/>
      <c r="AJ374" s="188"/>
      <c r="AK374" s="188"/>
      <c r="AL374" s="188"/>
      <c r="AM374" s="188"/>
      <c r="AN374" s="188"/>
    </row>
    <row r="375" spans="1:40" s="252" customFormat="1" x14ac:dyDescent="0.3">
      <c r="A375" s="253"/>
      <c r="B375" s="249"/>
      <c r="C375" s="173"/>
      <c r="D375" s="250"/>
      <c r="E375" s="250"/>
      <c r="F375" s="317"/>
      <c r="G375" s="173"/>
      <c r="H375" s="173"/>
      <c r="I375" s="181"/>
      <c r="J375" s="182"/>
      <c r="K375" s="182"/>
      <c r="L375" s="182"/>
      <c r="M375" s="182"/>
      <c r="N375" s="182"/>
      <c r="O375" s="182"/>
      <c r="P375" s="182"/>
      <c r="Q375" s="182"/>
      <c r="R375" s="182"/>
      <c r="S375" s="182"/>
      <c r="T375" s="182"/>
      <c r="U375" s="182"/>
      <c r="V375" s="182"/>
      <c r="W375" s="182"/>
      <c r="X375" s="183"/>
      <c r="Y375" s="184"/>
      <c r="Z375" s="185"/>
      <c r="AA375" s="186"/>
      <c r="AB375" s="187"/>
      <c r="AC375" s="187"/>
      <c r="AD375" s="188"/>
      <c r="AE375" s="189"/>
      <c r="AF375" s="188"/>
      <c r="AG375" s="188"/>
      <c r="AH375" s="188"/>
      <c r="AI375" s="188"/>
      <c r="AJ375" s="188"/>
      <c r="AK375" s="188"/>
      <c r="AL375" s="188"/>
      <c r="AM375" s="188"/>
      <c r="AN375" s="188"/>
    </row>
    <row r="376" spans="1:40" s="252" customFormat="1" x14ac:dyDescent="0.3">
      <c r="A376" s="253"/>
      <c r="B376" s="249"/>
      <c r="C376" s="173"/>
      <c r="D376" s="250"/>
      <c r="E376" s="250"/>
      <c r="F376" s="317"/>
      <c r="G376" s="173"/>
      <c r="H376" s="173"/>
      <c r="I376" s="181"/>
      <c r="J376" s="182"/>
      <c r="K376" s="182"/>
      <c r="L376" s="182"/>
      <c r="M376" s="182"/>
      <c r="N376" s="182"/>
      <c r="O376" s="182"/>
      <c r="P376" s="182"/>
      <c r="Q376" s="182"/>
      <c r="R376" s="182"/>
      <c r="S376" s="182"/>
      <c r="T376" s="182"/>
      <c r="U376" s="182"/>
      <c r="V376" s="182"/>
      <c r="W376" s="182"/>
      <c r="X376" s="183"/>
      <c r="Y376" s="184"/>
      <c r="Z376" s="185"/>
      <c r="AA376" s="186"/>
      <c r="AB376" s="187"/>
      <c r="AC376" s="187"/>
      <c r="AD376" s="188"/>
      <c r="AE376" s="189"/>
      <c r="AF376" s="188"/>
      <c r="AG376" s="188"/>
      <c r="AH376" s="188"/>
      <c r="AI376" s="188"/>
      <c r="AJ376" s="188"/>
      <c r="AK376" s="188"/>
      <c r="AL376" s="188"/>
      <c r="AM376" s="188"/>
      <c r="AN376" s="188"/>
    </row>
    <row r="377" spans="1:40" s="252" customFormat="1" x14ac:dyDescent="0.3">
      <c r="A377" s="253"/>
      <c r="B377" s="249"/>
      <c r="C377" s="173"/>
      <c r="D377" s="250"/>
      <c r="E377" s="250"/>
      <c r="F377" s="317"/>
      <c r="G377" s="173"/>
      <c r="H377" s="173"/>
      <c r="I377" s="181"/>
      <c r="J377" s="182"/>
      <c r="K377" s="182"/>
      <c r="L377" s="182"/>
      <c r="M377" s="182"/>
      <c r="N377" s="182"/>
      <c r="O377" s="182"/>
      <c r="P377" s="182"/>
      <c r="Q377" s="182"/>
      <c r="R377" s="182"/>
      <c r="S377" s="182"/>
      <c r="T377" s="182"/>
      <c r="U377" s="182"/>
      <c r="V377" s="182"/>
      <c r="W377" s="182"/>
      <c r="X377" s="183"/>
      <c r="Y377" s="184"/>
      <c r="Z377" s="185"/>
      <c r="AA377" s="186"/>
      <c r="AB377" s="187"/>
      <c r="AC377" s="187"/>
      <c r="AD377" s="188"/>
      <c r="AE377" s="189"/>
      <c r="AF377" s="188"/>
      <c r="AG377" s="188"/>
      <c r="AH377" s="188"/>
      <c r="AI377" s="188"/>
      <c r="AJ377" s="188"/>
      <c r="AK377" s="188"/>
      <c r="AL377" s="188"/>
      <c r="AM377" s="188"/>
      <c r="AN377" s="188"/>
    </row>
    <row r="378" spans="1:40" s="252" customFormat="1" x14ac:dyDescent="0.3">
      <c r="A378" s="253"/>
      <c r="B378" s="249"/>
      <c r="C378" s="173"/>
      <c r="D378" s="250"/>
      <c r="E378" s="250"/>
      <c r="F378" s="317"/>
      <c r="G378" s="173"/>
      <c r="H378" s="173"/>
      <c r="I378" s="181"/>
      <c r="J378" s="182"/>
      <c r="K378" s="182"/>
      <c r="L378" s="182"/>
      <c r="M378" s="182"/>
      <c r="N378" s="182"/>
      <c r="O378" s="182"/>
      <c r="P378" s="182"/>
      <c r="Q378" s="182"/>
      <c r="R378" s="182"/>
      <c r="S378" s="182"/>
      <c r="T378" s="182"/>
      <c r="U378" s="182"/>
      <c r="V378" s="182"/>
      <c r="W378" s="182"/>
      <c r="X378" s="183"/>
      <c r="Y378" s="184"/>
      <c r="Z378" s="185"/>
      <c r="AA378" s="186"/>
      <c r="AB378" s="187"/>
      <c r="AC378" s="187"/>
      <c r="AD378" s="188"/>
      <c r="AE378" s="189"/>
      <c r="AF378" s="188"/>
      <c r="AG378" s="188"/>
      <c r="AH378" s="188"/>
      <c r="AI378" s="188"/>
      <c r="AJ378" s="188"/>
      <c r="AK378" s="188"/>
      <c r="AL378" s="188"/>
      <c r="AM378" s="188"/>
      <c r="AN378" s="188"/>
    </row>
    <row r="379" spans="1:40" s="252" customFormat="1" x14ac:dyDescent="0.3">
      <c r="A379" s="253"/>
      <c r="B379" s="249"/>
      <c r="C379" s="173"/>
      <c r="D379" s="250"/>
      <c r="E379" s="250"/>
      <c r="F379" s="317"/>
      <c r="G379" s="173"/>
      <c r="H379" s="173"/>
      <c r="I379" s="181"/>
      <c r="J379" s="182"/>
      <c r="K379" s="182"/>
      <c r="L379" s="182"/>
      <c r="M379" s="182"/>
      <c r="N379" s="182"/>
      <c r="O379" s="182"/>
      <c r="P379" s="182"/>
      <c r="Q379" s="182"/>
      <c r="R379" s="182"/>
      <c r="S379" s="182"/>
      <c r="T379" s="182"/>
      <c r="U379" s="182"/>
      <c r="V379" s="182"/>
      <c r="W379" s="182"/>
      <c r="X379" s="183"/>
      <c r="Y379" s="184"/>
      <c r="Z379" s="185"/>
      <c r="AA379" s="186"/>
      <c r="AB379" s="187"/>
      <c r="AC379" s="187"/>
      <c r="AD379" s="188"/>
      <c r="AE379" s="189"/>
      <c r="AF379" s="188"/>
      <c r="AG379" s="188"/>
      <c r="AH379" s="188"/>
      <c r="AI379" s="188"/>
      <c r="AJ379" s="188"/>
      <c r="AK379" s="188"/>
      <c r="AL379" s="188"/>
      <c r="AM379" s="188"/>
      <c r="AN379" s="188"/>
    </row>
    <row r="380" spans="1:40" s="252" customFormat="1" x14ac:dyDescent="0.3">
      <c r="A380" s="253"/>
      <c r="B380" s="249"/>
      <c r="C380" s="173"/>
      <c r="D380" s="250"/>
      <c r="E380" s="250"/>
      <c r="F380" s="317"/>
      <c r="G380" s="173"/>
      <c r="H380" s="173"/>
      <c r="I380" s="181"/>
      <c r="J380" s="182"/>
      <c r="K380" s="182"/>
      <c r="L380" s="182"/>
      <c r="M380" s="182"/>
      <c r="N380" s="182"/>
      <c r="O380" s="182"/>
      <c r="P380" s="182"/>
      <c r="Q380" s="182"/>
      <c r="R380" s="182"/>
      <c r="S380" s="182"/>
      <c r="T380" s="182"/>
      <c r="U380" s="182"/>
      <c r="V380" s="182"/>
      <c r="W380" s="182"/>
      <c r="X380" s="183"/>
      <c r="Y380" s="184"/>
      <c r="Z380" s="185"/>
      <c r="AA380" s="186"/>
      <c r="AB380" s="187"/>
      <c r="AC380" s="187"/>
      <c r="AD380" s="188"/>
      <c r="AE380" s="189"/>
      <c r="AF380" s="188"/>
      <c r="AG380" s="188"/>
      <c r="AH380" s="188"/>
      <c r="AI380" s="188"/>
      <c r="AJ380" s="188"/>
      <c r="AK380" s="188"/>
      <c r="AL380" s="188"/>
      <c r="AM380" s="188"/>
      <c r="AN380" s="188"/>
    </row>
    <row r="381" spans="1:40" s="252" customFormat="1" x14ac:dyDescent="0.3">
      <c r="A381" s="253"/>
      <c r="B381" s="249"/>
      <c r="C381" s="173"/>
      <c r="D381" s="250"/>
      <c r="E381" s="250"/>
      <c r="F381" s="317"/>
      <c r="G381" s="173"/>
      <c r="H381" s="173"/>
      <c r="I381" s="181"/>
      <c r="J381" s="182"/>
      <c r="K381" s="182"/>
      <c r="L381" s="182"/>
      <c r="M381" s="182"/>
      <c r="N381" s="182"/>
      <c r="O381" s="182"/>
      <c r="P381" s="182"/>
      <c r="Q381" s="182"/>
      <c r="R381" s="182"/>
      <c r="S381" s="182"/>
      <c r="T381" s="182"/>
      <c r="U381" s="182"/>
      <c r="V381" s="182"/>
      <c r="W381" s="182"/>
      <c r="X381" s="183"/>
      <c r="Y381" s="184"/>
      <c r="Z381" s="185"/>
      <c r="AA381" s="186"/>
      <c r="AB381" s="187"/>
      <c r="AC381" s="187"/>
      <c r="AD381" s="188"/>
      <c r="AE381" s="189"/>
      <c r="AF381" s="188"/>
      <c r="AG381" s="188"/>
      <c r="AH381" s="188"/>
      <c r="AI381" s="188"/>
      <c r="AJ381" s="188"/>
      <c r="AK381" s="188"/>
      <c r="AL381" s="188"/>
      <c r="AM381" s="188"/>
      <c r="AN381" s="188"/>
    </row>
    <row r="382" spans="1:40" s="252" customFormat="1" x14ac:dyDescent="0.3">
      <c r="A382" s="253"/>
      <c r="B382" s="249"/>
      <c r="C382" s="173"/>
      <c r="D382" s="250"/>
      <c r="E382" s="250"/>
      <c r="F382" s="317"/>
      <c r="G382" s="173"/>
      <c r="H382" s="173"/>
      <c r="I382" s="181"/>
      <c r="J382" s="182"/>
      <c r="K382" s="182"/>
      <c r="L382" s="182"/>
      <c r="M382" s="182"/>
      <c r="N382" s="182"/>
      <c r="O382" s="182"/>
      <c r="P382" s="182"/>
      <c r="Q382" s="182"/>
      <c r="R382" s="182"/>
      <c r="S382" s="182"/>
      <c r="T382" s="182"/>
      <c r="U382" s="182"/>
      <c r="V382" s="182"/>
      <c r="W382" s="182"/>
      <c r="X382" s="183"/>
      <c r="Y382" s="184"/>
      <c r="Z382" s="185"/>
      <c r="AA382" s="186"/>
      <c r="AB382" s="187"/>
      <c r="AC382" s="187"/>
      <c r="AD382" s="188"/>
      <c r="AE382" s="189"/>
      <c r="AF382" s="188"/>
      <c r="AG382" s="188"/>
      <c r="AH382" s="188"/>
      <c r="AI382" s="188"/>
      <c r="AJ382" s="188"/>
      <c r="AK382" s="188"/>
      <c r="AL382" s="188"/>
      <c r="AM382" s="188"/>
      <c r="AN382" s="188"/>
    </row>
    <row r="383" spans="1:40" s="252" customFormat="1" x14ac:dyDescent="0.3">
      <c r="A383" s="253"/>
      <c r="B383" s="249"/>
      <c r="C383" s="173"/>
      <c r="D383" s="250"/>
      <c r="E383" s="250"/>
      <c r="F383" s="317"/>
      <c r="G383" s="173"/>
      <c r="H383" s="173"/>
      <c r="I383" s="181"/>
      <c r="J383" s="182"/>
      <c r="K383" s="182"/>
      <c r="L383" s="182"/>
      <c r="M383" s="182"/>
      <c r="N383" s="182"/>
      <c r="O383" s="182"/>
      <c r="P383" s="182"/>
      <c r="Q383" s="182"/>
      <c r="R383" s="182"/>
      <c r="S383" s="182"/>
      <c r="T383" s="182"/>
      <c r="U383" s="182"/>
      <c r="V383" s="182"/>
      <c r="W383" s="182"/>
      <c r="X383" s="183"/>
      <c r="Y383" s="184"/>
      <c r="Z383" s="185"/>
      <c r="AA383" s="186"/>
      <c r="AB383" s="187"/>
      <c r="AC383" s="187"/>
      <c r="AD383" s="188"/>
      <c r="AE383" s="189"/>
      <c r="AF383" s="188"/>
      <c r="AG383" s="188"/>
      <c r="AH383" s="188"/>
      <c r="AI383" s="188"/>
      <c r="AJ383" s="188"/>
      <c r="AK383" s="188"/>
      <c r="AL383" s="188"/>
      <c r="AM383" s="188"/>
      <c r="AN383" s="188"/>
    </row>
    <row r="384" spans="1:40" s="252" customFormat="1" x14ac:dyDescent="0.3">
      <c r="A384" s="253"/>
      <c r="B384" s="249"/>
      <c r="C384" s="173"/>
      <c r="D384" s="250"/>
      <c r="E384" s="250"/>
      <c r="F384" s="317"/>
      <c r="G384" s="173"/>
      <c r="H384" s="173"/>
      <c r="I384" s="181"/>
      <c r="J384" s="182"/>
      <c r="K384" s="182"/>
      <c r="L384" s="182"/>
      <c r="M384" s="182"/>
      <c r="N384" s="182"/>
      <c r="O384" s="182"/>
      <c r="P384" s="182"/>
      <c r="Q384" s="182"/>
      <c r="R384" s="182"/>
      <c r="S384" s="182"/>
      <c r="T384" s="182"/>
      <c r="U384" s="182"/>
      <c r="V384" s="182"/>
      <c r="W384" s="182"/>
      <c r="X384" s="183"/>
      <c r="Y384" s="184"/>
      <c r="Z384" s="185"/>
      <c r="AA384" s="186"/>
      <c r="AB384" s="187"/>
      <c r="AC384" s="187"/>
      <c r="AD384" s="188"/>
      <c r="AE384" s="189"/>
      <c r="AF384" s="188"/>
      <c r="AG384" s="188"/>
      <c r="AH384" s="188"/>
      <c r="AI384" s="188"/>
      <c r="AJ384" s="188"/>
      <c r="AK384" s="188"/>
      <c r="AL384" s="188"/>
      <c r="AM384" s="188"/>
      <c r="AN384" s="188"/>
    </row>
    <row r="385" spans="1:40" s="252" customFormat="1" x14ac:dyDescent="0.3">
      <c r="A385" s="253"/>
      <c r="B385" s="249"/>
      <c r="C385" s="173"/>
      <c r="D385" s="250"/>
      <c r="E385" s="250"/>
      <c r="F385" s="317"/>
      <c r="G385" s="173"/>
      <c r="H385" s="173"/>
      <c r="I385" s="181"/>
      <c r="J385" s="182"/>
      <c r="K385" s="182"/>
      <c r="L385" s="182"/>
      <c r="M385" s="182"/>
      <c r="N385" s="182"/>
      <c r="O385" s="182"/>
      <c r="P385" s="182"/>
      <c r="Q385" s="182"/>
      <c r="R385" s="182"/>
      <c r="S385" s="182"/>
      <c r="T385" s="182"/>
      <c r="U385" s="182"/>
      <c r="V385" s="182"/>
      <c r="W385" s="182"/>
      <c r="X385" s="183"/>
      <c r="Y385" s="184"/>
      <c r="Z385" s="185"/>
      <c r="AA385" s="186"/>
      <c r="AB385" s="187"/>
      <c r="AC385" s="187"/>
      <c r="AD385" s="188"/>
      <c r="AE385" s="189"/>
      <c r="AF385" s="188"/>
      <c r="AG385" s="188"/>
      <c r="AH385" s="188"/>
      <c r="AI385" s="188"/>
      <c r="AJ385" s="188"/>
      <c r="AK385" s="188"/>
      <c r="AL385" s="188"/>
      <c r="AM385" s="188"/>
      <c r="AN385" s="188"/>
    </row>
    <row r="386" spans="1:40" s="252" customFormat="1" x14ac:dyDescent="0.3">
      <c r="A386" s="253"/>
      <c r="B386" s="249"/>
      <c r="C386" s="173"/>
      <c r="D386" s="250"/>
      <c r="E386" s="250"/>
      <c r="F386" s="317"/>
      <c r="G386" s="173"/>
      <c r="H386" s="173"/>
      <c r="I386" s="181"/>
      <c r="J386" s="182"/>
      <c r="K386" s="182"/>
      <c r="L386" s="182"/>
      <c r="M386" s="182"/>
      <c r="N386" s="182"/>
      <c r="O386" s="182"/>
      <c r="P386" s="182"/>
      <c r="Q386" s="182"/>
      <c r="R386" s="182"/>
      <c r="S386" s="182"/>
      <c r="T386" s="182"/>
      <c r="U386" s="182"/>
      <c r="V386" s="182"/>
      <c r="W386" s="182"/>
      <c r="X386" s="183"/>
      <c r="Y386" s="184"/>
      <c r="Z386" s="185"/>
      <c r="AA386" s="186"/>
      <c r="AB386" s="187"/>
      <c r="AC386" s="187"/>
      <c r="AD386" s="188"/>
      <c r="AE386" s="189"/>
      <c r="AF386" s="188"/>
      <c r="AG386" s="188"/>
      <c r="AH386" s="188"/>
      <c r="AI386" s="188"/>
      <c r="AJ386" s="188"/>
      <c r="AK386" s="188"/>
      <c r="AL386" s="188"/>
      <c r="AM386" s="188"/>
      <c r="AN386" s="188"/>
    </row>
    <row r="387" spans="1:40" s="252" customFormat="1" x14ac:dyDescent="0.3">
      <c r="A387" s="253"/>
      <c r="B387" s="249"/>
      <c r="C387" s="173"/>
      <c r="D387" s="250"/>
      <c r="E387" s="250"/>
      <c r="F387" s="317"/>
      <c r="G387" s="173"/>
      <c r="H387" s="173"/>
      <c r="I387" s="181"/>
      <c r="J387" s="182"/>
      <c r="K387" s="182"/>
      <c r="L387" s="182"/>
      <c r="M387" s="182"/>
      <c r="N387" s="182"/>
      <c r="O387" s="182"/>
      <c r="P387" s="182"/>
      <c r="Q387" s="182"/>
      <c r="R387" s="182"/>
      <c r="S387" s="182"/>
      <c r="T387" s="182"/>
      <c r="U387" s="182"/>
      <c r="V387" s="182"/>
      <c r="W387" s="182"/>
      <c r="X387" s="183"/>
      <c r="Y387" s="184"/>
      <c r="Z387" s="185"/>
      <c r="AA387" s="186"/>
      <c r="AB387" s="187"/>
      <c r="AC387" s="187"/>
      <c r="AD387" s="188"/>
      <c r="AE387" s="189"/>
      <c r="AF387" s="188"/>
      <c r="AG387" s="188"/>
      <c r="AH387" s="188"/>
      <c r="AI387" s="188"/>
      <c r="AJ387" s="188"/>
      <c r="AK387" s="188"/>
      <c r="AL387" s="188"/>
      <c r="AM387" s="188"/>
      <c r="AN387" s="188"/>
    </row>
    <row r="388" spans="1:40" s="252" customFormat="1" x14ac:dyDescent="0.3">
      <c r="A388" s="253"/>
      <c r="B388" s="249"/>
      <c r="C388" s="173"/>
      <c r="D388" s="250"/>
      <c r="E388" s="250"/>
      <c r="F388" s="317"/>
      <c r="G388" s="173"/>
      <c r="H388" s="173"/>
      <c r="I388" s="181"/>
      <c r="J388" s="182"/>
      <c r="K388" s="182"/>
      <c r="L388" s="182"/>
      <c r="M388" s="182"/>
      <c r="N388" s="182"/>
      <c r="O388" s="182"/>
      <c r="P388" s="182"/>
      <c r="Q388" s="182"/>
      <c r="R388" s="182"/>
      <c r="S388" s="182"/>
      <c r="T388" s="182"/>
      <c r="U388" s="182"/>
      <c r="V388" s="182"/>
      <c r="W388" s="182"/>
      <c r="X388" s="183"/>
      <c r="Y388" s="184"/>
      <c r="Z388" s="185"/>
      <c r="AA388" s="186"/>
      <c r="AB388" s="187"/>
      <c r="AC388" s="187"/>
      <c r="AD388" s="188"/>
      <c r="AE388" s="189"/>
      <c r="AF388" s="188"/>
      <c r="AG388" s="188"/>
      <c r="AH388" s="188"/>
      <c r="AI388" s="188"/>
      <c r="AJ388" s="188"/>
      <c r="AK388" s="188"/>
      <c r="AL388" s="188"/>
      <c r="AM388" s="188"/>
      <c r="AN388" s="188"/>
    </row>
    <row r="389" spans="1:40" s="252" customFormat="1" x14ac:dyDescent="0.3">
      <c r="A389" s="253"/>
      <c r="B389" s="249"/>
      <c r="C389" s="173"/>
      <c r="D389" s="250"/>
      <c r="E389" s="250"/>
      <c r="F389" s="317"/>
      <c r="G389" s="173"/>
      <c r="H389" s="173"/>
      <c r="I389" s="181"/>
      <c r="J389" s="182"/>
      <c r="K389" s="182"/>
      <c r="L389" s="182"/>
      <c r="M389" s="182"/>
      <c r="N389" s="182"/>
      <c r="O389" s="182"/>
      <c r="P389" s="182"/>
      <c r="Q389" s="182"/>
      <c r="R389" s="182"/>
      <c r="S389" s="182"/>
      <c r="T389" s="182"/>
      <c r="U389" s="182"/>
      <c r="V389" s="182"/>
      <c r="W389" s="182"/>
      <c r="X389" s="183"/>
      <c r="Y389" s="184"/>
      <c r="Z389" s="185"/>
      <c r="AA389" s="186"/>
      <c r="AB389" s="187"/>
      <c r="AC389" s="187"/>
      <c r="AD389" s="188"/>
      <c r="AE389" s="189"/>
      <c r="AF389" s="188"/>
      <c r="AG389" s="188"/>
      <c r="AH389" s="188"/>
      <c r="AI389" s="188"/>
      <c r="AJ389" s="188"/>
      <c r="AK389" s="188"/>
      <c r="AL389" s="188"/>
      <c r="AM389" s="188"/>
      <c r="AN389" s="188"/>
    </row>
    <row r="390" spans="1:40" s="252" customFormat="1" x14ac:dyDescent="0.3">
      <c r="A390" s="253"/>
      <c r="B390" s="249"/>
      <c r="C390" s="173"/>
      <c r="D390" s="250"/>
      <c r="E390" s="250"/>
      <c r="F390" s="317"/>
      <c r="G390" s="173"/>
      <c r="H390" s="173"/>
      <c r="I390" s="181"/>
      <c r="J390" s="182"/>
      <c r="K390" s="182"/>
      <c r="L390" s="182"/>
      <c r="M390" s="182"/>
      <c r="N390" s="182"/>
      <c r="O390" s="182"/>
      <c r="P390" s="182"/>
      <c r="Q390" s="182"/>
      <c r="R390" s="182"/>
      <c r="S390" s="182"/>
      <c r="T390" s="182"/>
      <c r="U390" s="182"/>
      <c r="V390" s="182"/>
      <c r="W390" s="182"/>
      <c r="X390" s="183"/>
      <c r="Y390" s="184"/>
      <c r="Z390" s="185"/>
      <c r="AA390" s="186"/>
      <c r="AB390" s="187"/>
      <c r="AC390" s="187"/>
      <c r="AD390" s="188"/>
      <c r="AE390" s="189"/>
      <c r="AF390" s="188"/>
      <c r="AG390" s="188"/>
      <c r="AH390" s="188"/>
      <c r="AI390" s="188"/>
      <c r="AJ390" s="188"/>
      <c r="AK390" s="188"/>
      <c r="AL390" s="188"/>
      <c r="AM390" s="188"/>
      <c r="AN390" s="188"/>
    </row>
    <row r="391" spans="1:40" s="252" customFormat="1" x14ac:dyDescent="0.3">
      <c r="A391" s="253"/>
      <c r="B391" s="249"/>
      <c r="C391" s="173"/>
      <c r="D391" s="250"/>
      <c r="E391" s="250"/>
      <c r="F391" s="317"/>
      <c r="G391" s="173"/>
      <c r="H391" s="173"/>
      <c r="I391" s="181"/>
      <c r="J391" s="182"/>
      <c r="K391" s="182"/>
      <c r="L391" s="182"/>
      <c r="M391" s="182"/>
      <c r="N391" s="182"/>
      <c r="O391" s="182"/>
      <c r="P391" s="182"/>
      <c r="Q391" s="182"/>
      <c r="R391" s="182"/>
      <c r="S391" s="182"/>
      <c r="T391" s="182"/>
      <c r="U391" s="182"/>
      <c r="V391" s="182"/>
      <c r="W391" s="182"/>
      <c r="X391" s="183"/>
      <c r="Y391" s="184"/>
      <c r="Z391" s="185"/>
      <c r="AA391" s="186"/>
      <c r="AB391" s="187"/>
      <c r="AC391" s="187"/>
      <c r="AD391" s="188"/>
      <c r="AE391" s="189"/>
      <c r="AF391" s="188"/>
      <c r="AG391" s="188"/>
      <c r="AH391" s="188"/>
      <c r="AI391" s="188"/>
      <c r="AJ391" s="188"/>
      <c r="AK391" s="188"/>
      <c r="AL391" s="188"/>
      <c r="AM391" s="188"/>
      <c r="AN391" s="188"/>
    </row>
    <row r="392" spans="1:40" s="252" customFormat="1" x14ac:dyDescent="0.3">
      <c r="A392" s="253"/>
      <c r="B392" s="249"/>
      <c r="C392" s="173"/>
      <c r="D392" s="250"/>
      <c r="E392" s="250"/>
      <c r="F392" s="317"/>
      <c r="G392" s="173"/>
      <c r="H392" s="173"/>
      <c r="I392" s="181"/>
      <c r="J392" s="182"/>
      <c r="K392" s="182"/>
      <c r="L392" s="182"/>
      <c r="M392" s="182"/>
      <c r="N392" s="182"/>
      <c r="O392" s="182"/>
      <c r="P392" s="182"/>
      <c r="Q392" s="182"/>
      <c r="R392" s="182"/>
      <c r="S392" s="182"/>
      <c r="T392" s="182"/>
      <c r="U392" s="182"/>
      <c r="V392" s="182"/>
      <c r="W392" s="182"/>
      <c r="X392" s="183"/>
      <c r="Y392" s="184"/>
      <c r="Z392" s="185"/>
      <c r="AA392" s="186"/>
      <c r="AB392" s="187"/>
      <c r="AC392" s="187"/>
      <c r="AD392" s="188"/>
      <c r="AE392" s="189"/>
      <c r="AF392" s="188"/>
      <c r="AG392" s="188"/>
      <c r="AH392" s="188"/>
      <c r="AI392" s="188"/>
      <c r="AJ392" s="188"/>
      <c r="AK392" s="188"/>
      <c r="AL392" s="188"/>
      <c r="AM392" s="188"/>
      <c r="AN392" s="188"/>
    </row>
    <row r="393" spans="1:40" s="252" customFormat="1" x14ac:dyDescent="0.3">
      <c r="A393" s="253"/>
      <c r="B393" s="249"/>
      <c r="C393" s="173"/>
      <c r="D393" s="250"/>
      <c r="E393" s="250"/>
      <c r="F393" s="317"/>
      <c r="G393" s="173"/>
      <c r="H393" s="173"/>
      <c r="I393" s="181"/>
      <c r="J393" s="182"/>
      <c r="K393" s="182"/>
      <c r="L393" s="182"/>
      <c r="M393" s="182"/>
      <c r="N393" s="182"/>
      <c r="O393" s="182"/>
      <c r="P393" s="182"/>
      <c r="Q393" s="182"/>
      <c r="R393" s="182"/>
      <c r="S393" s="182"/>
      <c r="T393" s="182"/>
      <c r="U393" s="182"/>
      <c r="V393" s="182"/>
      <c r="W393" s="182"/>
      <c r="X393" s="183"/>
      <c r="Y393" s="184"/>
      <c r="Z393" s="185"/>
      <c r="AA393" s="186"/>
      <c r="AB393" s="187"/>
      <c r="AC393" s="187"/>
      <c r="AD393" s="188"/>
      <c r="AE393" s="189"/>
      <c r="AF393" s="188"/>
      <c r="AG393" s="188"/>
      <c r="AH393" s="188"/>
      <c r="AI393" s="188"/>
      <c r="AJ393" s="188"/>
      <c r="AK393" s="188"/>
      <c r="AL393" s="188"/>
      <c r="AM393" s="188"/>
      <c r="AN393" s="188"/>
    </row>
    <row r="394" spans="1:40" s="252" customFormat="1" x14ac:dyDescent="0.3">
      <c r="A394" s="253"/>
      <c r="B394" s="249"/>
      <c r="C394" s="173"/>
      <c r="D394" s="250"/>
      <c r="E394" s="250"/>
      <c r="F394" s="317"/>
      <c r="G394" s="173"/>
      <c r="H394" s="173"/>
      <c r="I394" s="181"/>
      <c r="J394" s="182"/>
      <c r="K394" s="182"/>
      <c r="L394" s="182"/>
      <c r="M394" s="182"/>
      <c r="N394" s="182"/>
      <c r="O394" s="182"/>
      <c r="P394" s="182"/>
      <c r="Q394" s="182"/>
      <c r="R394" s="182"/>
      <c r="S394" s="182"/>
      <c r="T394" s="182"/>
      <c r="U394" s="182"/>
      <c r="V394" s="182"/>
      <c r="W394" s="182"/>
      <c r="X394" s="183"/>
      <c r="Y394" s="184"/>
      <c r="Z394" s="185"/>
      <c r="AA394" s="186"/>
      <c r="AB394" s="187"/>
      <c r="AC394" s="187"/>
      <c r="AD394" s="188"/>
      <c r="AE394" s="189"/>
      <c r="AF394" s="188"/>
      <c r="AG394" s="188"/>
      <c r="AH394" s="188"/>
      <c r="AI394" s="188"/>
      <c r="AJ394" s="188"/>
      <c r="AK394" s="188"/>
      <c r="AL394" s="188"/>
      <c r="AM394" s="188"/>
      <c r="AN394" s="188"/>
    </row>
    <row r="395" spans="1:40" s="252" customFormat="1" x14ac:dyDescent="0.3">
      <c r="A395" s="253"/>
      <c r="B395" s="249"/>
      <c r="C395" s="173"/>
      <c r="D395" s="250"/>
      <c r="E395" s="250"/>
      <c r="F395" s="317"/>
      <c r="G395" s="173"/>
      <c r="H395" s="173"/>
      <c r="I395" s="181"/>
      <c r="J395" s="182"/>
      <c r="K395" s="182"/>
      <c r="L395" s="182"/>
      <c r="M395" s="182"/>
      <c r="N395" s="182"/>
      <c r="O395" s="182"/>
      <c r="P395" s="182"/>
      <c r="Q395" s="182"/>
      <c r="R395" s="182"/>
      <c r="S395" s="182"/>
      <c r="T395" s="182"/>
      <c r="U395" s="182"/>
      <c r="V395" s="182"/>
      <c r="W395" s="182"/>
      <c r="X395" s="183"/>
      <c r="Y395" s="184"/>
      <c r="Z395" s="185"/>
      <c r="AA395" s="186"/>
      <c r="AB395" s="187"/>
      <c r="AC395" s="187"/>
      <c r="AD395" s="188"/>
      <c r="AE395" s="189"/>
      <c r="AF395" s="188"/>
      <c r="AG395" s="188"/>
      <c r="AH395" s="188"/>
      <c r="AI395" s="188"/>
      <c r="AJ395" s="188"/>
      <c r="AK395" s="188"/>
      <c r="AL395" s="188"/>
      <c r="AM395" s="188"/>
      <c r="AN395" s="188"/>
    </row>
    <row r="396" spans="1:40" s="252" customFormat="1" x14ac:dyDescent="0.3">
      <c r="A396" s="253"/>
      <c r="B396" s="249"/>
      <c r="C396" s="173"/>
      <c r="D396" s="250"/>
      <c r="E396" s="250"/>
      <c r="F396" s="317"/>
      <c r="G396" s="173"/>
      <c r="H396" s="173"/>
      <c r="I396" s="181"/>
      <c r="J396" s="182"/>
      <c r="K396" s="182"/>
      <c r="L396" s="182"/>
      <c r="M396" s="182"/>
      <c r="N396" s="182"/>
      <c r="O396" s="182"/>
      <c r="P396" s="182"/>
      <c r="Q396" s="182"/>
      <c r="R396" s="182"/>
      <c r="S396" s="182"/>
      <c r="T396" s="182"/>
      <c r="U396" s="182"/>
      <c r="V396" s="182"/>
      <c r="W396" s="182"/>
      <c r="X396" s="183"/>
      <c r="Y396" s="184"/>
      <c r="Z396" s="185"/>
      <c r="AA396" s="186"/>
      <c r="AB396" s="187"/>
      <c r="AC396" s="187"/>
      <c r="AD396" s="188"/>
      <c r="AE396" s="189"/>
      <c r="AF396" s="188"/>
      <c r="AG396" s="188"/>
      <c r="AH396" s="188"/>
      <c r="AI396" s="188"/>
      <c r="AJ396" s="188"/>
      <c r="AK396" s="188"/>
      <c r="AL396" s="188"/>
      <c r="AM396" s="188"/>
      <c r="AN396" s="188"/>
    </row>
    <row r="397" spans="1:40" s="252" customFormat="1" x14ac:dyDescent="0.3">
      <c r="A397" s="253"/>
      <c r="B397" s="249"/>
      <c r="C397" s="173"/>
      <c r="D397" s="250"/>
      <c r="E397" s="250"/>
      <c r="F397" s="317"/>
      <c r="G397" s="173"/>
      <c r="H397" s="173"/>
      <c r="I397" s="181"/>
      <c r="J397" s="182"/>
      <c r="K397" s="182"/>
      <c r="L397" s="182"/>
      <c r="M397" s="182"/>
      <c r="N397" s="182"/>
      <c r="O397" s="182"/>
      <c r="P397" s="182"/>
      <c r="Q397" s="182"/>
      <c r="R397" s="182"/>
      <c r="S397" s="182"/>
      <c r="T397" s="182"/>
      <c r="U397" s="182"/>
      <c r="V397" s="182"/>
      <c r="W397" s="182"/>
      <c r="X397" s="183"/>
      <c r="Y397" s="184"/>
      <c r="Z397" s="185"/>
      <c r="AA397" s="186"/>
      <c r="AB397" s="187"/>
      <c r="AC397" s="187"/>
      <c r="AD397" s="188"/>
      <c r="AE397" s="189"/>
      <c r="AF397" s="188"/>
      <c r="AG397" s="188"/>
      <c r="AH397" s="188"/>
      <c r="AI397" s="188"/>
      <c r="AJ397" s="188"/>
      <c r="AK397" s="188"/>
      <c r="AL397" s="188"/>
      <c r="AM397" s="188"/>
      <c r="AN397" s="188"/>
    </row>
    <row r="398" spans="1:40" s="252" customFormat="1" x14ac:dyDescent="0.3">
      <c r="A398" s="253"/>
      <c r="B398" s="249"/>
      <c r="C398" s="173"/>
      <c r="D398" s="250"/>
      <c r="E398" s="250"/>
      <c r="F398" s="317"/>
      <c r="G398" s="173"/>
      <c r="H398" s="173"/>
      <c r="I398" s="181"/>
      <c r="J398" s="182"/>
      <c r="K398" s="182"/>
      <c r="L398" s="182"/>
      <c r="M398" s="182"/>
      <c r="N398" s="182"/>
      <c r="O398" s="182"/>
      <c r="P398" s="182"/>
      <c r="Q398" s="182"/>
      <c r="R398" s="182"/>
      <c r="S398" s="182"/>
      <c r="T398" s="182"/>
      <c r="U398" s="182"/>
      <c r="V398" s="182"/>
      <c r="W398" s="182"/>
      <c r="X398" s="183"/>
      <c r="Y398" s="184"/>
      <c r="Z398" s="185"/>
      <c r="AA398" s="186"/>
      <c r="AB398" s="187"/>
      <c r="AC398" s="187"/>
      <c r="AD398" s="188"/>
      <c r="AE398" s="189"/>
      <c r="AF398" s="188"/>
      <c r="AG398" s="188"/>
      <c r="AH398" s="188"/>
      <c r="AI398" s="188"/>
      <c r="AJ398" s="188"/>
      <c r="AK398" s="188"/>
      <c r="AL398" s="188"/>
      <c r="AM398" s="188"/>
      <c r="AN398" s="188"/>
    </row>
    <row r="399" spans="1:40" s="252" customFormat="1" x14ac:dyDescent="0.3">
      <c r="A399" s="253"/>
      <c r="B399" s="249"/>
      <c r="C399" s="173"/>
      <c r="D399" s="250"/>
      <c r="E399" s="250"/>
      <c r="F399" s="317"/>
      <c r="G399" s="173"/>
      <c r="H399" s="173"/>
      <c r="I399" s="181"/>
      <c r="J399" s="182"/>
      <c r="K399" s="182"/>
      <c r="L399" s="182"/>
      <c r="M399" s="182"/>
      <c r="N399" s="182"/>
      <c r="O399" s="182"/>
      <c r="P399" s="182"/>
      <c r="Q399" s="182"/>
      <c r="R399" s="182"/>
      <c r="S399" s="182"/>
      <c r="T399" s="182"/>
      <c r="U399" s="182"/>
      <c r="V399" s="182"/>
      <c r="W399" s="182"/>
      <c r="X399" s="183"/>
      <c r="Y399" s="184"/>
      <c r="Z399" s="185"/>
      <c r="AA399" s="186"/>
      <c r="AB399" s="187"/>
      <c r="AC399" s="187"/>
      <c r="AD399" s="188"/>
      <c r="AE399" s="189"/>
      <c r="AF399" s="188"/>
      <c r="AG399" s="188"/>
      <c r="AH399" s="188"/>
      <c r="AI399" s="188"/>
      <c r="AJ399" s="188"/>
      <c r="AK399" s="188"/>
      <c r="AL399" s="188"/>
      <c r="AM399" s="188"/>
      <c r="AN399" s="188"/>
    </row>
    <row r="400" spans="1:40" s="252" customFormat="1" x14ac:dyDescent="0.3">
      <c r="A400" s="253"/>
      <c r="B400" s="249"/>
      <c r="C400" s="173"/>
      <c r="D400" s="250"/>
      <c r="E400" s="250"/>
      <c r="F400" s="317"/>
      <c r="G400" s="173"/>
      <c r="H400" s="173"/>
      <c r="I400" s="181"/>
      <c r="J400" s="182"/>
      <c r="K400" s="182"/>
      <c r="L400" s="182"/>
      <c r="M400" s="182"/>
      <c r="N400" s="182"/>
      <c r="O400" s="182"/>
      <c r="P400" s="182"/>
      <c r="Q400" s="182"/>
      <c r="R400" s="182"/>
      <c r="S400" s="182"/>
      <c r="T400" s="182"/>
      <c r="U400" s="182"/>
      <c r="V400" s="182"/>
      <c r="W400" s="182"/>
      <c r="X400" s="183"/>
      <c r="Y400" s="184"/>
      <c r="Z400" s="185"/>
      <c r="AA400" s="186"/>
      <c r="AB400" s="187"/>
      <c r="AC400" s="187"/>
      <c r="AD400" s="188"/>
      <c r="AE400" s="189"/>
      <c r="AF400" s="188"/>
      <c r="AG400" s="188"/>
      <c r="AH400" s="188"/>
      <c r="AI400" s="188"/>
      <c r="AJ400" s="188"/>
      <c r="AK400" s="188"/>
      <c r="AL400" s="188"/>
      <c r="AM400" s="188"/>
      <c r="AN400" s="188"/>
    </row>
    <row r="401" spans="1:40" s="252" customFormat="1" x14ac:dyDescent="0.3">
      <c r="A401" s="253"/>
      <c r="B401" s="249"/>
      <c r="C401" s="173"/>
      <c r="D401" s="250"/>
      <c r="E401" s="250"/>
      <c r="F401" s="317"/>
      <c r="G401" s="173"/>
      <c r="H401" s="173"/>
      <c r="I401" s="181"/>
      <c r="J401" s="182"/>
      <c r="K401" s="182"/>
      <c r="L401" s="182"/>
      <c r="M401" s="182"/>
      <c r="N401" s="182"/>
      <c r="O401" s="182"/>
      <c r="P401" s="182"/>
      <c r="Q401" s="182"/>
      <c r="R401" s="182"/>
      <c r="S401" s="182"/>
      <c r="T401" s="182"/>
      <c r="U401" s="182"/>
      <c r="V401" s="182"/>
      <c r="W401" s="182"/>
      <c r="X401" s="183"/>
      <c r="Y401" s="184"/>
      <c r="Z401" s="185"/>
      <c r="AA401" s="186"/>
      <c r="AB401" s="187"/>
      <c r="AC401" s="187"/>
      <c r="AD401" s="188"/>
      <c r="AE401" s="189"/>
      <c r="AF401" s="188"/>
      <c r="AG401" s="188"/>
      <c r="AH401" s="188"/>
      <c r="AI401" s="188"/>
      <c r="AJ401" s="188"/>
      <c r="AK401" s="188"/>
      <c r="AL401" s="188"/>
      <c r="AM401" s="188"/>
      <c r="AN401" s="188"/>
    </row>
    <row r="402" spans="1:40" s="252" customFormat="1" x14ac:dyDescent="0.3">
      <c r="A402" s="253"/>
      <c r="B402" s="249"/>
      <c r="C402" s="173"/>
      <c r="D402" s="250"/>
      <c r="E402" s="250"/>
      <c r="F402" s="317"/>
      <c r="G402" s="173"/>
      <c r="H402" s="173"/>
      <c r="I402" s="181"/>
      <c r="J402" s="182"/>
      <c r="K402" s="182"/>
      <c r="L402" s="182"/>
      <c r="M402" s="182"/>
      <c r="N402" s="182"/>
      <c r="O402" s="182"/>
      <c r="P402" s="182"/>
      <c r="Q402" s="182"/>
      <c r="R402" s="182"/>
      <c r="S402" s="182"/>
      <c r="T402" s="182"/>
      <c r="U402" s="182"/>
      <c r="V402" s="182"/>
      <c r="W402" s="182"/>
      <c r="X402" s="183"/>
      <c r="Y402" s="184"/>
      <c r="Z402" s="185"/>
      <c r="AA402" s="186"/>
      <c r="AB402" s="187"/>
      <c r="AC402" s="187"/>
      <c r="AD402" s="188"/>
      <c r="AE402" s="189"/>
      <c r="AF402" s="188"/>
      <c r="AG402" s="188"/>
      <c r="AH402" s="188"/>
      <c r="AI402" s="188"/>
      <c r="AJ402" s="188"/>
      <c r="AK402" s="188"/>
      <c r="AL402" s="188"/>
      <c r="AM402" s="188"/>
      <c r="AN402" s="188"/>
    </row>
    <row r="403" spans="1:40" s="252" customFormat="1" x14ac:dyDescent="0.3">
      <c r="A403" s="253"/>
      <c r="B403" s="249"/>
      <c r="C403" s="173"/>
      <c r="D403" s="250"/>
      <c r="E403" s="250"/>
      <c r="F403" s="317"/>
      <c r="G403" s="173"/>
      <c r="H403" s="173"/>
      <c r="I403" s="181"/>
      <c r="J403" s="182"/>
      <c r="K403" s="182"/>
      <c r="L403" s="182"/>
      <c r="M403" s="182"/>
      <c r="N403" s="182"/>
      <c r="O403" s="182"/>
      <c r="P403" s="182"/>
      <c r="Q403" s="182"/>
      <c r="R403" s="182"/>
      <c r="S403" s="182"/>
      <c r="T403" s="182"/>
      <c r="U403" s="182"/>
      <c r="V403" s="182"/>
      <c r="W403" s="182"/>
      <c r="X403" s="183"/>
      <c r="Y403" s="184"/>
      <c r="Z403" s="185"/>
      <c r="AA403" s="186"/>
      <c r="AB403" s="187"/>
      <c r="AC403" s="187"/>
      <c r="AD403" s="188"/>
      <c r="AE403" s="189"/>
      <c r="AF403" s="188"/>
      <c r="AG403" s="188"/>
      <c r="AH403" s="188"/>
      <c r="AI403" s="188"/>
      <c r="AJ403" s="188"/>
      <c r="AK403" s="188"/>
      <c r="AL403" s="188"/>
      <c r="AM403" s="188"/>
      <c r="AN403" s="188"/>
    </row>
    <row r="404" spans="1:40" s="252" customFormat="1" x14ac:dyDescent="0.3">
      <c r="A404" s="253"/>
      <c r="B404" s="249"/>
      <c r="C404" s="173"/>
      <c r="D404" s="250"/>
      <c r="E404" s="250"/>
      <c r="F404" s="317"/>
      <c r="G404" s="173"/>
      <c r="H404" s="173"/>
      <c r="I404" s="181"/>
      <c r="J404" s="182"/>
      <c r="K404" s="182"/>
      <c r="L404" s="182"/>
      <c r="M404" s="182"/>
      <c r="N404" s="182"/>
      <c r="O404" s="182"/>
      <c r="P404" s="182"/>
      <c r="Q404" s="182"/>
      <c r="R404" s="182"/>
      <c r="S404" s="182"/>
      <c r="T404" s="182"/>
      <c r="U404" s="182"/>
      <c r="V404" s="182"/>
      <c r="W404" s="182"/>
      <c r="X404" s="183"/>
      <c r="Y404" s="184"/>
      <c r="Z404" s="185"/>
      <c r="AA404" s="186"/>
      <c r="AB404" s="187"/>
      <c r="AC404" s="187"/>
      <c r="AD404" s="188"/>
      <c r="AE404" s="189"/>
      <c r="AF404" s="188"/>
      <c r="AG404" s="188"/>
      <c r="AH404" s="188"/>
      <c r="AI404" s="188"/>
      <c r="AJ404" s="188"/>
      <c r="AK404" s="188"/>
      <c r="AL404" s="188"/>
      <c r="AM404" s="188"/>
      <c r="AN404" s="188"/>
    </row>
    <row r="405" spans="1:40" s="252" customFormat="1" x14ac:dyDescent="0.3">
      <c r="A405" s="253"/>
      <c r="B405" s="249"/>
      <c r="C405" s="173"/>
      <c r="D405" s="250"/>
      <c r="E405" s="250"/>
      <c r="F405" s="317"/>
      <c r="G405" s="173"/>
      <c r="H405" s="173"/>
      <c r="I405" s="181"/>
      <c r="J405" s="182"/>
      <c r="K405" s="182"/>
      <c r="L405" s="182"/>
      <c r="M405" s="182"/>
      <c r="N405" s="182"/>
      <c r="O405" s="182"/>
      <c r="P405" s="182"/>
      <c r="Q405" s="182"/>
      <c r="R405" s="182"/>
      <c r="S405" s="182"/>
      <c r="T405" s="182"/>
      <c r="U405" s="182"/>
      <c r="V405" s="182"/>
      <c r="W405" s="182"/>
      <c r="X405" s="183"/>
      <c r="Y405" s="184"/>
      <c r="Z405" s="185"/>
      <c r="AA405" s="186"/>
      <c r="AB405" s="187"/>
      <c r="AC405" s="187"/>
      <c r="AD405" s="188"/>
      <c r="AE405" s="189"/>
      <c r="AF405" s="188"/>
      <c r="AG405" s="188"/>
      <c r="AH405" s="188"/>
      <c r="AI405" s="188"/>
      <c r="AJ405" s="188"/>
      <c r="AK405" s="188"/>
      <c r="AL405" s="188"/>
      <c r="AM405" s="188"/>
      <c r="AN405" s="188"/>
    </row>
    <row r="406" spans="1:40" s="252" customFormat="1" x14ac:dyDescent="0.3">
      <c r="A406" s="253"/>
      <c r="B406" s="249"/>
      <c r="C406" s="173"/>
      <c r="D406" s="250"/>
      <c r="E406" s="250"/>
      <c r="F406" s="317"/>
      <c r="G406" s="173"/>
      <c r="H406" s="173"/>
      <c r="I406" s="181"/>
      <c r="J406" s="182"/>
      <c r="K406" s="182"/>
      <c r="L406" s="182"/>
      <c r="M406" s="182"/>
      <c r="N406" s="182"/>
      <c r="O406" s="182"/>
      <c r="P406" s="182"/>
      <c r="Q406" s="182"/>
      <c r="R406" s="182"/>
      <c r="S406" s="182"/>
      <c r="T406" s="182"/>
      <c r="U406" s="182"/>
      <c r="V406" s="182"/>
      <c r="W406" s="182"/>
      <c r="X406" s="183"/>
      <c r="Y406" s="184"/>
      <c r="Z406" s="185"/>
      <c r="AA406" s="186"/>
      <c r="AB406" s="187"/>
      <c r="AC406" s="187"/>
      <c r="AD406" s="188"/>
      <c r="AE406" s="189"/>
      <c r="AF406" s="188"/>
      <c r="AG406" s="188"/>
      <c r="AH406" s="188"/>
      <c r="AI406" s="188"/>
      <c r="AJ406" s="188"/>
      <c r="AK406" s="188"/>
      <c r="AL406" s="188"/>
      <c r="AM406" s="188"/>
      <c r="AN406" s="188"/>
    </row>
    <row r="407" spans="1:40" s="252" customFormat="1" x14ac:dyDescent="0.3">
      <c r="A407" s="253"/>
      <c r="B407" s="249"/>
      <c r="C407" s="173"/>
      <c r="D407" s="250"/>
      <c r="E407" s="250"/>
      <c r="F407" s="317"/>
      <c r="G407" s="173"/>
      <c r="H407" s="173"/>
      <c r="I407" s="181"/>
      <c r="J407" s="182"/>
      <c r="K407" s="182"/>
      <c r="L407" s="182"/>
      <c r="M407" s="182"/>
      <c r="N407" s="182"/>
      <c r="O407" s="182"/>
      <c r="P407" s="182"/>
      <c r="Q407" s="182"/>
      <c r="R407" s="182"/>
      <c r="S407" s="182"/>
      <c r="T407" s="182"/>
      <c r="U407" s="182"/>
      <c r="V407" s="182"/>
      <c r="W407" s="182"/>
      <c r="X407" s="183"/>
      <c r="Y407" s="184"/>
      <c r="Z407" s="185"/>
      <c r="AA407" s="186"/>
      <c r="AB407" s="187"/>
      <c r="AC407" s="187"/>
      <c r="AD407" s="188"/>
      <c r="AE407" s="189"/>
      <c r="AF407" s="188"/>
      <c r="AG407" s="188"/>
      <c r="AH407" s="188"/>
      <c r="AI407" s="188"/>
      <c r="AJ407" s="188"/>
      <c r="AK407" s="188"/>
      <c r="AL407" s="188"/>
      <c r="AM407" s="188"/>
      <c r="AN407" s="188"/>
    </row>
    <row r="408" spans="1:40" s="252" customFormat="1" x14ac:dyDescent="0.3">
      <c r="A408" s="253"/>
      <c r="B408" s="249"/>
      <c r="C408" s="173"/>
      <c r="D408" s="250"/>
      <c r="E408" s="250"/>
      <c r="F408" s="317"/>
      <c r="G408" s="173"/>
      <c r="H408" s="173"/>
      <c r="I408" s="181"/>
      <c r="J408" s="182"/>
      <c r="K408" s="182"/>
      <c r="L408" s="182"/>
      <c r="M408" s="182"/>
      <c r="N408" s="182"/>
      <c r="O408" s="182"/>
      <c r="P408" s="182"/>
      <c r="Q408" s="182"/>
      <c r="R408" s="182"/>
      <c r="S408" s="182"/>
      <c r="T408" s="182"/>
      <c r="U408" s="182"/>
      <c r="V408" s="182"/>
      <c r="W408" s="182"/>
      <c r="X408" s="183"/>
      <c r="Y408" s="184"/>
      <c r="Z408" s="185"/>
      <c r="AA408" s="186"/>
      <c r="AB408" s="187"/>
      <c r="AC408" s="187"/>
      <c r="AD408" s="188"/>
      <c r="AE408" s="189"/>
      <c r="AF408" s="188"/>
      <c r="AG408" s="188"/>
      <c r="AH408" s="188"/>
      <c r="AI408" s="188"/>
      <c r="AJ408" s="188"/>
      <c r="AK408" s="188"/>
      <c r="AL408" s="188"/>
      <c r="AM408" s="188"/>
      <c r="AN408" s="188"/>
    </row>
    <row r="409" spans="1:40" s="252" customFormat="1" x14ac:dyDescent="0.3">
      <c r="A409" s="253"/>
      <c r="B409" s="249"/>
      <c r="C409" s="173"/>
      <c r="D409" s="250"/>
      <c r="E409" s="250"/>
      <c r="F409" s="317"/>
      <c r="G409" s="173"/>
      <c r="H409" s="173"/>
      <c r="I409" s="181"/>
      <c r="J409" s="182"/>
      <c r="K409" s="182"/>
      <c r="L409" s="182"/>
      <c r="M409" s="182"/>
      <c r="N409" s="182"/>
      <c r="O409" s="182"/>
      <c r="P409" s="182"/>
      <c r="Q409" s="182"/>
      <c r="R409" s="182"/>
      <c r="S409" s="182"/>
      <c r="T409" s="182"/>
      <c r="U409" s="182"/>
      <c r="V409" s="182"/>
      <c r="W409" s="182"/>
      <c r="X409" s="183"/>
      <c r="Y409" s="184"/>
      <c r="Z409" s="185"/>
      <c r="AA409" s="186"/>
      <c r="AB409" s="187"/>
      <c r="AC409" s="187"/>
      <c r="AD409" s="188"/>
      <c r="AE409" s="189"/>
      <c r="AF409" s="188"/>
      <c r="AG409" s="188"/>
      <c r="AH409" s="188"/>
      <c r="AI409" s="188"/>
      <c r="AJ409" s="188"/>
      <c r="AK409" s="188"/>
      <c r="AL409" s="188"/>
      <c r="AM409" s="188"/>
      <c r="AN409" s="188"/>
    </row>
    <row r="410" spans="1:40" s="252" customFormat="1" x14ac:dyDescent="0.3">
      <c r="A410" s="253"/>
      <c r="B410" s="249"/>
      <c r="C410" s="173"/>
      <c r="D410" s="250"/>
      <c r="E410" s="250"/>
      <c r="F410" s="317"/>
      <c r="G410" s="173"/>
      <c r="H410" s="173"/>
      <c r="I410" s="181"/>
      <c r="J410" s="182"/>
      <c r="K410" s="182"/>
      <c r="L410" s="182"/>
      <c r="M410" s="182"/>
      <c r="N410" s="182"/>
      <c r="O410" s="182"/>
      <c r="P410" s="182"/>
      <c r="Q410" s="182"/>
      <c r="R410" s="182"/>
      <c r="S410" s="182"/>
      <c r="T410" s="182"/>
      <c r="U410" s="182"/>
      <c r="V410" s="182"/>
      <c r="W410" s="182"/>
      <c r="X410" s="183"/>
      <c r="Y410" s="184"/>
      <c r="Z410" s="185"/>
      <c r="AA410" s="186"/>
      <c r="AB410" s="187"/>
      <c r="AC410" s="187"/>
      <c r="AD410" s="188"/>
      <c r="AE410" s="189"/>
      <c r="AF410" s="188"/>
      <c r="AG410" s="188"/>
      <c r="AH410" s="188"/>
      <c r="AI410" s="188"/>
      <c r="AJ410" s="188"/>
      <c r="AK410" s="188"/>
      <c r="AL410" s="188"/>
      <c r="AM410" s="188"/>
      <c r="AN410" s="188"/>
    </row>
    <row r="411" spans="1:40" s="252" customFormat="1" x14ac:dyDescent="0.3">
      <c r="A411" s="253"/>
      <c r="B411" s="249"/>
      <c r="C411" s="173"/>
      <c r="D411" s="250"/>
      <c r="E411" s="250"/>
      <c r="F411" s="317"/>
      <c r="G411" s="173"/>
      <c r="H411" s="173"/>
      <c r="I411" s="181"/>
      <c r="J411" s="182"/>
      <c r="K411" s="182"/>
      <c r="L411" s="182"/>
      <c r="M411" s="182"/>
      <c r="N411" s="182"/>
      <c r="O411" s="182"/>
      <c r="P411" s="182"/>
      <c r="Q411" s="182"/>
      <c r="R411" s="182"/>
      <c r="S411" s="182"/>
      <c r="T411" s="182"/>
      <c r="U411" s="182"/>
      <c r="V411" s="182"/>
      <c r="W411" s="182"/>
      <c r="X411" s="183"/>
      <c r="Y411" s="184"/>
      <c r="Z411" s="185"/>
      <c r="AA411" s="186"/>
      <c r="AB411" s="187"/>
      <c r="AC411" s="187"/>
      <c r="AD411" s="188"/>
      <c r="AE411" s="189"/>
      <c r="AF411" s="188"/>
      <c r="AG411" s="188"/>
      <c r="AH411" s="188"/>
      <c r="AI411" s="188"/>
      <c r="AJ411" s="188"/>
      <c r="AK411" s="188"/>
      <c r="AL411" s="188"/>
      <c r="AM411" s="188"/>
      <c r="AN411" s="188"/>
    </row>
    <row r="412" spans="1:40" s="252" customFormat="1" x14ac:dyDescent="0.3">
      <c r="A412" s="253"/>
      <c r="B412" s="249"/>
      <c r="C412" s="173"/>
      <c r="D412" s="250"/>
      <c r="E412" s="250"/>
      <c r="F412" s="317"/>
      <c r="G412" s="173"/>
      <c r="H412" s="173"/>
      <c r="I412" s="181"/>
      <c r="J412" s="182"/>
      <c r="K412" s="182"/>
      <c r="L412" s="182"/>
      <c r="M412" s="182"/>
      <c r="N412" s="182"/>
      <c r="O412" s="182"/>
      <c r="P412" s="182"/>
      <c r="Q412" s="182"/>
      <c r="R412" s="182"/>
      <c r="S412" s="182"/>
      <c r="T412" s="182"/>
      <c r="U412" s="182"/>
      <c r="V412" s="182"/>
      <c r="W412" s="182"/>
      <c r="X412" s="183"/>
      <c r="Y412" s="184"/>
      <c r="Z412" s="185"/>
      <c r="AA412" s="186"/>
      <c r="AB412" s="187"/>
      <c r="AC412" s="187"/>
      <c r="AD412" s="188"/>
      <c r="AE412" s="189"/>
      <c r="AF412" s="188"/>
      <c r="AG412" s="188"/>
      <c r="AH412" s="188"/>
      <c r="AI412" s="188"/>
      <c r="AJ412" s="188"/>
      <c r="AK412" s="188"/>
      <c r="AL412" s="188"/>
      <c r="AM412" s="188"/>
      <c r="AN412" s="188"/>
    </row>
  </sheetData>
  <printOptions horizontalCentered="1"/>
  <pageMargins left="0.98425196850393704" right="0.39370078740157483" top="0.59055118110236227" bottom="0.59055118110236227" header="0.39370078740157483" footer="0.39370078740157483"/>
  <pageSetup paperSize="9" scale="93" orientation="portrait" r:id="rId1"/>
  <headerFooter alignWithMargins="0">
    <oddFooter>&amp;C
&amp;R&amp;K00-029
&amp;P</oddFooter>
  </headerFooter>
  <rowBreaks count="4" manualBreakCount="4">
    <brk id="29" max="5" man="1"/>
    <brk id="45" max="5" man="1"/>
    <brk id="69" max="5" man="1"/>
    <brk id="107"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2d5bc59-2013-43eb-9185-124b34adb90f">
      <Terms xmlns="http://schemas.microsoft.com/office/infopath/2007/PartnerControls"/>
    </lcf76f155ced4ddcb4097134ff3c332f>
    <TaxCatchAll xmlns="6fc6e6af-faae-441d-93c0-0855fd74948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309815D3AFEC24F8B04C8DE60D86D49" ma:contentTypeVersion="14" ma:contentTypeDescription="Ustvari nov dokument." ma:contentTypeScope="" ma:versionID="d672f63f7bf0c615b3d3c62741e93b02">
  <xsd:schema xmlns:xsd="http://www.w3.org/2001/XMLSchema" xmlns:xs="http://www.w3.org/2001/XMLSchema" xmlns:p="http://schemas.microsoft.com/office/2006/metadata/properties" xmlns:ns2="f2d5bc59-2013-43eb-9185-124b34adb90f" xmlns:ns3="6fc6e6af-faae-441d-93c0-0855fd749488" targetNamespace="http://schemas.microsoft.com/office/2006/metadata/properties" ma:root="true" ma:fieldsID="e7d00cc65e2faacfd8b024c63fbe1775" ns2:_="" ns3:_="">
    <xsd:import namespace="f2d5bc59-2013-43eb-9185-124b34adb90f"/>
    <xsd:import namespace="6fc6e6af-faae-441d-93c0-0855fd7494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d5bc59-2013-43eb-9185-124b34adb9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Oznake slike" ma:readOnly="false" ma:fieldId="{5cf76f15-5ced-4ddc-b409-7134ff3c332f}" ma:taxonomyMulti="true" ma:sspId="8e607228-b6bf-410d-b8f0-d265130868f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c6e6af-faae-441d-93c0-0855fd74948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fb95daf-8295-4011-8577-8b9476a4c74c}" ma:internalName="TaxCatchAll" ma:showField="CatchAllData" ma:web="6fc6e6af-faae-441d-93c0-0855fd74948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F80EF0-D076-4939-AD00-40016C94E701}">
  <ds:schemaRefs>
    <ds:schemaRef ds:uri="http://schemas.microsoft.com/office/2006/metadata/properties"/>
    <ds:schemaRef ds:uri="http://schemas.microsoft.com/office/infopath/2007/PartnerControls"/>
    <ds:schemaRef ds:uri="bebbe5fc-af9e-446b-8f68-eaaff75776ea"/>
    <ds:schemaRef ds:uri="6e10f326-0cec-42ba-9a44-512bf9cb4262"/>
    <ds:schemaRef ds:uri="f2d5bc59-2013-43eb-9185-124b34adb90f"/>
    <ds:schemaRef ds:uri="6fc6e6af-faae-441d-93c0-0855fd749488"/>
  </ds:schemaRefs>
</ds:datastoreItem>
</file>

<file path=customXml/itemProps2.xml><?xml version="1.0" encoding="utf-8"?>
<ds:datastoreItem xmlns:ds="http://schemas.openxmlformats.org/officeDocument/2006/customXml" ds:itemID="{2C66D2D4-431A-427F-BC0B-76931AD29EBF}">
  <ds:schemaRefs>
    <ds:schemaRef ds:uri="http://schemas.microsoft.com/sharepoint/v3/contenttype/forms"/>
  </ds:schemaRefs>
</ds:datastoreItem>
</file>

<file path=customXml/itemProps3.xml><?xml version="1.0" encoding="utf-8"?>
<ds:datastoreItem xmlns:ds="http://schemas.openxmlformats.org/officeDocument/2006/customXml" ds:itemID="{D0745AE5-2BC0-4B95-B7AF-6D00B2BBAB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d5bc59-2013-43eb-9185-124b34adb90f"/>
    <ds:schemaRef ds:uri="6fc6e6af-faae-441d-93c0-0855fd7494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NAVODILA</vt:lpstr>
      <vt:lpstr>REKAPITULACIJA</vt:lpstr>
      <vt:lpstr>1_Kanalizacija</vt:lpstr>
      <vt:lpstr>2_Toplovod_gradbeni_del</vt:lpstr>
      <vt:lpstr>3_Vodovod_obnova</vt:lpstr>
      <vt:lpstr>'1_Kanalizacija'!Področje_tiskanja</vt:lpstr>
      <vt:lpstr>'3_Vodovod_obnova'!Področje_tiskanja</vt:lpstr>
      <vt:lpstr>'1_Kanalizacija'!Tiskanje_naslovov</vt:lpstr>
      <vt:lpstr>'3_Vodovod_obnova'!Tiskanje_naslovov</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Nataša Šket</cp:lastModifiedBy>
  <cp:lastPrinted>2026-09-02T05:50:20Z</cp:lastPrinted>
  <dcterms:created xsi:type="dcterms:W3CDTF">1999-01-05T07:42:21Z</dcterms:created>
  <dcterms:modified xsi:type="dcterms:W3CDTF">2026-09-04T10:05:43Z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0x010100A309815D3AFEC24F8B04C8DE60D86D49</vt:lpwstr>
  </property>
  <property fmtid="{D5CDD505-2E9C-101B-9397-08002B2CF9AE}" pid="3" name="MediaServiceImageTags">
    <vt:lpwstr/>
  </property>
</Properties>
</file>